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11.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0" i="1" l="1"/>
  <c r="E20" i="1"/>
  <c r="F20" i="1"/>
  <c r="C20" i="1"/>
  <c r="F335" i="1" l="1"/>
  <c r="E335" i="1"/>
  <c r="E334" i="1" s="1"/>
  <c r="D335" i="1"/>
  <c r="D334" i="1" s="1"/>
  <c r="C335" i="1"/>
  <c r="C334" i="1" s="1"/>
  <c r="F334" i="1"/>
  <c r="F333" i="1"/>
  <c r="F332" i="1" s="1"/>
  <c r="E333" i="1"/>
  <c r="E332" i="1" s="1"/>
  <c r="D333" i="1"/>
  <c r="D332" i="1" s="1"/>
  <c r="C333" i="1"/>
  <c r="C332" i="1" s="1"/>
  <c r="F329" i="1"/>
  <c r="E329" i="1"/>
  <c r="D329" i="1"/>
  <c r="D328" i="1" s="1"/>
  <c r="C329" i="1"/>
  <c r="C328" i="1" s="1"/>
  <c r="F328" i="1"/>
  <c r="E328" i="1"/>
  <c r="F327" i="1"/>
  <c r="F326" i="1" s="1"/>
  <c r="E327" i="1"/>
  <c r="E326" i="1" s="1"/>
  <c r="D327" i="1"/>
  <c r="D326" i="1" s="1"/>
  <c r="C327" i="1"/>
  <c r="C326" i="1" s="1"/>
  <c r="F324" i="1"/>
  <c r="F323" i="1" s="1"/>
  <c r="F322" i="1" s="1"/>
  <c r="E324" i="1"/>
  <c r="E323" i="1" s="1"/>
  <c r="E322" i="1" s="1"/>
  <c r="D324" i="1"/>
  <c r="D323" i="1" s="1"/>
  <c r="D322" i="1" s="1"/>
  <c r="C324" i="1"/>
  <c r="C323" i="1" s="1"/>
  <c r="C322" i="1" s="1"/>
  <c r="F321" i="1"/>
  <c r="F320" i="1" s="1"/>
  <c r="E321" i="1"/>
  <c r="E320" i="1" s="1"/>
  <c r="D321" i="1"/>
  <c r="D320" i="1" s="1"/>
  <c r="C321" i="1"/>
  <c r="C320" i="1" s="1"/>
  <c r="F319" i="1"/>
  <c r="F318" i="1" s="1"/>
  <c r="E319" i="1"/>
  <c r="E318" i="1" s="1"/>
  <c r="D319" i="1"/>
  <c r="D318" i="1" s="1"/>
  <c r="C319" i="1"/>
  <c r="C318" i="1" s="1"/>
  <c r="F317" i="1"/>
  <c r="F316" i="1" s="1"/>
  <c r="E317" i="1"/>
  <c r="E316" i="1" s="1"/>
  <c r="D317" i="1"/>
  <c r="D316" i="1" s="1"/>
  <c r="C317" i="1"/>
  <c r="C316" i="1" s="1"/>
  <c r="F314" i="1"/>
  <c r="F313" i="1" s="1"/>
  <c r="E314" i="1"/>
  <c r="E313" i="1" s="1"/>
  <c r="D314" i="1"/>
  <c r="D313" i="1" s="1"/>
  <c r="C314" i="1"/>
  <c r="C313" i="1" s="1"/>
  <c r="F312" i="1"/>
  <c r="F311" i="1" s="1"/>
  <c r="E312" i="1"/>
  <c r="E311" i="1" s="1"/>
  <c r="D312" i="1"/>
  <c r="D311" i="1" s="1"/>
  <c r="C312" i="1"/>
  <c r="C311" i="1" s="1"/>
  <c r="F310" i="1"/>
  <c r="E310" i="1"/>
  <c r="E309" i="1" s="1"/>
  <c r="D310" i="1"/>
  <c r="D309" i="1" s="1"/>
  <c r="C310" i="1"/>
  <c r="C309" i="1" s="1"/>
  <c r="F309" i="1"/>
  <c r="F308" i="1"/>
  <c r="F307" i="1" s="1"/>
  <c r="E308" i="1"/>
  <c r="E307" i="1" s="1"/>
  <c r="D308" i="1"/>
  <c r="D307" i="1" s="1"/>
  <c r="C308" i="1"/>
  <c r="C307" i="1" s="1"/>
  <c r="F306" i="1"/>
  <c r="F305" i="1" s="1"/>
  <c r="E306" i="1"/>
  <c r="E305" i="1" s="1"/>
  <c r="D306" i="1"/>
  <c r="D305" i="1" s="1"/>
  <c r="C306" i="1"/>
  <c r="C305" i="1" s="1"/>
  <c r="F303" i="1"/>
  <c r="E303" i="1"/>
  <c r="D303" i="1"/>
  <c r="D302" i="1" s="1"/>
  <c r="C303" i="1"/>
  <c r="C302" i="1" s="1"/>
  <c r="F302" i="1"/>
  <c r="E302" i="1"/>
  <c r="F301" i="1"/>
  <c r="F300" i="1" s="1"/>
  <c r="E301" i="1"/>
  <c r="E300" i="1" s="1"/>
  <c r="D301" i="1"/>
  <c r="D300" i="1" s="1"/>
  <c r="C301" i="1"/>
  <c r="C300" i="1" s="1"/>
  <c r="F299" i="1"/>
  <c r="E299" i="1"/>
  <c r="E298" i="1" s="1"/>
  <c r="D299" i="1"/>
  <c r="D298" i="1" s="1"/>
  <c r="C299" i="1"/>
  <c r="C298" i="1" s="1"/>
  <c r="F298" i="1"/>
  <c r="F297" i="1"/>
  <c r="E297" i="1"/>
  <c r="D297" i="1"/>
  <c r="D296" i="1" s="1"/>
  <c r="C297" i="1"/>
  <c r="C296" i="1" s="1"/>
  <c r="F296" i="1"/>
  <c r="E296" i="1"/>
  <c r="F294" i="1"/>
  <c r="E294" i="1"/>
  <c r="E293" i="1" s="1"/>
  <c r="D294" i="1"/>
  <c r="D293" i="1" s="1"/>
  <c r="C294" i="1"/>
  <c r="C293" i="1" s="1"/>
  <c r="F293" i="1"/>
  <c r="F292" i="1"/>
  <c r="F291" i="1" s="1"/>
  <c r="E292" i="1"/>
  <c r="E291" i="1" s="1"/>
  <c r="D292" i="1"/>
  <c r="D291" i="1" s="1"/>
  <c r="C292" i="1"/>
  <c r="C291" i="1" s="1"/>
  <c r="F290" i="1"/>
  <c r="F289" i="1" s="1"/>
  <c r="E290" i="1"/>
  <c r="D290" i="1"/>
  <c r="D289" i="1" s="1"/>
  <c r="C290" i="1"/>
  <c r="C289" i="1" s="1"/>
  <c r="E289" i="1"/>
  <c r="F288" i="1"/>
  <c r="F287" i="1" s="1"/>
  <c r="E288" i="1"/>
  <c r="E287" i="1" s="1"/>
  <c r="D288" i="1"/>
  <c r="D287" i="1" s="1"/>
  <c r="C288" i="1"/>
  <c r="C287" i="1" s="1"/>
  <c r="F286" i="1"/>
  <c r="F285" i="1" s="1"/>
  <c r="E286" i="1"/>
  <c r="E285" i="1" s="1"/>
  <c r="D286" i="1"/>
  <c r="D285" i="1" s="1"/>
  <c r="C286" i="1"/>
  <c r="C285" i="1" s="1"/>
  <c r="F282" i="1"/>
  <c r="E282" i="1"/>
  <c r="E281" i="1" s="1"/>
  <c r="D282" i="1"/>
  <c r="D281" i="1" s="1"/>
  <c r="C282" i="1"/>
  <c r="C281" i="1" s="1"/>
  <c r="F281" i="1"/>
  <c r="F280" i="1"/>
  <c r="E280" i="1"/>
  <c r="E279" i="1" s="1"/>
  <c r="D280" i="1"/>
  <c r="D279" i="1" s="1"/>
  <c r="C280" i="1"/>
  <c r="C279" i="1" s="1"/>
  <c r="F279" i="1"/>
  <c r="F278" i="1"/>
  <c r="F277" i="1" s="1"/>
  <c r="E278" i="1"/>
  <c r="E277" i="1" s="1"/>
  <c r="D278" i="1"/>
  <c r="D277" i="1" s="1"/>
  <c r="C278" i="1"/>
  <c r="C277" i="1" s="1"/>
  <c r="F276" i="1"/>
  <c r="F275" i="1" s="1"/>
  <c r="E276" i="1"/>
  <c r="E275" i="1" s="1"/>
  <c r="D276" i="1"/>
  <c r="D275" i="1" s="1"/>
  <c r="C276" i="1"/>
  <c r="C275" i="1" s="1"/>
  <c r="F274" i="1"/>
  <c r="F273" i="1" s="1"/>
  <c r="E274" i="1"/>
  <c r="E273" i="1" s="1"/>
  <c r="D274" i="1"/>
  <c r="D273" i="1" s="1"/>
  <c r="C274" i="1"/>
  <c r="C273" i="1" s="1"/>
  <c r="F271" i="1"/>
  <c r="E271" i="1"/>
  <c r="E270" i="1" s="1"/>
  <c r="D271" i="1"/>
  <c r="D270" i="1" s="1"/>
  <c r="C271" i="1"/>
  <c r="C270" i="1" s="1"/>
  <c r="F270" i="1"/>
  <c r="F269" i="1"/>
  <c r="F268" i="1" s="1"/>
  <c r="E269" i="1"/>
  <c r="E268" i="1" s="1"/>
  <c r="D269" i="1"/>
  <c r="D268" i="1" s="1"/>
  <c r="C269" i="1"/>
  <c r="C268" i="1" s="1"/>
  <c r="F267" i="1"/>
  <c r="F266" i="1" s="1"/>
  <c r="E267" i="1"/>
  <c r="E266" i="1" s="1"/>
  <c r="D267" i="1"/>
  <c r="D266" i="1" s="1"/>
  <c r="C267" i="1"/>
  <c r="C266" i="1" s="1"/>
  <c r="F265" i="1"/>
  <c r="F264" i="1" s="1"/>
  <c r="E265" i="1"/>
  <c r="E264" i="1" s="1"/>
  <c r="D265" i="1"/>
  <c r="D264" i="1" s="1"/>
  <c r="C265" i="1"/>
  <c r="C264" i="1" s="1"/>
  <c r="F263" i="1"/>
  <c r="F262" i="1" s="1"/>
  <c r="E263" i="1"/>
  <c r="E262" i="1" s="1"/>
  <c r="D263" i="1"/>
  <c r="D262" i="1" s="1"/>
  <c r="C263" i="1"/>
  <c r="C262" i="1" s="1"/>
  <c r="F261" i="1"/>
  <c r="E261" i="1"/>
  <c r="E260" i="1" s="1"/>
  <c r="D261" i="1"/>
  <c r="D260" i="1" s="1"/>
  <c r="C261" i="1"/>
  <c r="C260" i="1" s="1"/>
  <c r="F260" i="1"/>
  <c r="F258" i="1"/>
  <c r="F257" i="1" s="1"/>
  <c r="E258" i="1"/>
  <c r="E257" i="1" s="1"/>
  <c r="D258" i="1"/>
  <c r="D257" i="1" s="1"/>
  <c r="C258" i="1"/>
  <c r="C257" i="1" s="1"/>
  <c r="F256" i="1"/>
  <c r="E256" i="1"/>
  <c r="D256" i="1"/>
  <c r="D255" i="1" s="1"/>
  <c r="C256" i="1"/>
  <c r="C255" i="1" s="1"/>
  <c r="F255" i="1"/>
  <c r="E255" i="1"/>
  <c r="F254" i="1"/>
  <c r="F253" i="1" s="1"/>
  <c r="E254" i="1"/>
  <c r="E253" i="1" s="1"/>
  <c r="D254" i="1"/>
  <c r="D253" i="1" s="1"/>
  <c r="C254" i="1"/>
  <c r="C253" i="1" s="1"/>
  <c r="F252" i="1"/>
  <c r="F251" i="1" s="1"/>
  <c r="E252" i="1"/>
  <c r="E251" i="1" s="1"/>
  <c r="D252" i="1"/>
  <c r="D251" i="1" s="1"/>
  <c r="C252" i="1"/>
  <c r="C251" i="1" s="1"/>
  <c r="F250" i="1"/>
  <c r="E250" i="1"/>
  <c r="E249" i="1" s="1"/>
  <c r="D250" i="1"/>
  <c r="D249" i="1" s="1"/>
  <c r="C250" i="1"/>
  <c r="C249" i="1" s="1"/>
  <c r="F249" i="1"/>
  <c r="F247" i="1"/>
  <c r="E247" i="1"/>
  <c r="E246" i="1" s="1"/>
  <c r="D247" i="1"/>
  <c r="D246" i="1" s="1"/>
  <c r="C247" i="1"/>
  <c r="C246" i="1" s="1"/>
  <c r="F246" i="1"/>
  <c r="F245" i="1"/>
  <c r="F244" i="1" s="1"/>
  <c r="E245" i="1"/>
  <c r="E244" i="1" s="1"/>
  <c r="D245" i="1"/>
  <c r="D244" i="1" s="1"/>
  <c r="C245" i="1"/>
  <c r="C244" i="1" s="1"/>
  <c r="F243" i="1"/>
  <c r="F242" i="1" s="1"/>
  <c r="E243" i="1"/>
  <c r="E242" i="1" s="1"/>
  <c r="D243" i="1"/>
  <c r="D242" i="1" s="1"/>
  <c r="C243" i="1"/>
  <c r="C242" i="1" s="1"/>
  <c r="F241" i="1"/>
  <c r="F240" i="1" s="1"/>
  <c r="E241" i="1"/>
  <c r="E240" i="1" s="1"/>
  <c r="D241" i="1"/>
  <c r="D240" i="1" s="1"/>
  <c r="C241" i="1"/>
  <c r="C240" i="1" s="1"/>
  <c r="F239" i="1"/>
  <c r="E239" i="1"/>
  <c r="E238" i="1" s="1"/>
  <c r="D239" i="1"/>
  <c r="D238" i="1" s="1"/>
  <c r="C239" i="1"/>
  <c r="C238" i="1" s="1"/>
  <c r="F238" i="1"/>
  <c r="F237" i="1"/>
  <c r="E237" i="1"/>
  <c r="E236" i="1" s="1"/>
  <c r="D237" i="1"/>
  <c r="D236" i="1" s="1"/>
  <c r="C237" i="1"/>
  <c r="C236" i="1" s="1"/>
  <c r="F236" i="1"/>
  <c r="F235" i="1"/>
  <c r="F234" i="1" s="1"/>
  <c r="E235" i="1"/>
  <c r="E234" i="1" s="1"/>
  <c r="D235" i="1"/>
  <c r="D234" i="1" s="1"/>
  <c r="C235" i="1"/>
  <c r="C234" i="1" s="1"/>
  <c r="F233" i="1"/>
  <c r="F232" i="1" s="1"/>
  <c r="E233" i="1"/>
  <c r="E232" i="1" s="1"/>
  <c r="D233" i="1"/>
  <c r="D232" i="1" s="1"/>
  <c r="C233" i="1"/>
  <c r="C232" i="1" s="1"/>
  <c r="F231" i="1"/>
  <c r="F230" i="1" s="1"/>
  <c r="E231" i="1"/>
  <c r="E230" i="1" s="1"/>
  <c r="D231" i="1"/>
  <c r="D230" i="1" s="1"/>
  <c r="C231" i="1"/>
  <c r="C230" i="1" s="1"/>
  <c r="F229" i="1"/>
  <c r="E229" i="1"/>
  <c r="E228" i="1" s="1"/>
  <c r="D229" i="1"/>
  <c r="D228" i="1" s="1"/>
  <c r="C229" i="1"/>
  <c r="C228" i="1" s="1"/>
  <c r="F228" i="1"/>
  <c r="F227" i="1"/>
  <c r="E227" i="1"/>
  <c r="D227" i="1"/>
  <c r="D226" i="1" s="1"/>
  <c r="C227" i="1"/>
  <c r="C226" i="1" s="1"/>
  <c r="F226" i="1"/>
  <c r="E226" i="1"/>
  <c r="F225" i="1"/>
  <c r="F224" i="1" s="1"/>
  <c r="E225" i="1"/>
  <c r="E224" i="1" s="1"/>
  <c r="D225" i="1"/>
  <c r="D224" i="1" s="1"/>
  <c r="C225" i="1"/>
  <c r="C224" i="1" s="1"/>
  <c r="F223" i="1"/>
  <c r="F222" i="1" s="1"/>
  <c r="E223" i="1"/>
  <c r="E222" i="1" s="1"/>
  <c r="D223" i="1"/>
  <c r="D222" i="1" s="1"/>
  <c r="C223" i="1"/>
  <c r="C222" i="1" s="1"/>
  <c r="F221" i="1"/>
  <c r="F220" i="1" s="1"/>
  <c r="E221" i="1"/>
  <c r="E220" i="1" s="1"/>
  <c r="D221" i="1"/>
  <c r="D220" i="1" s="1"/>
  <c r="C221" i="1"/>
  <c r="C220" i="1" s="1"/>
  <c r="F219" i="1"/>
  <c r="F218" i="1" s="1"/>
  <c r="E219" i="1"/>
  <c r="E218" i="1" s="1"/>
  <c r="D219" i="1"/>
  <c r="D218" i="1" s="1"/>
  <c r="C219" i="1"/>
  <c r="C218" i="1" s="1"/>
  <c r="F217" i="1"/>
  <c r="F216" i="1" s="1"/>
  <c r="E217" i="1"/>
  <c r="E216" i="1" s="1"/>
  <c r="D217" i="1"/>
  <c r="D216" i="1" s="1"/>
  <c r="C217" i="1"/>
  <c r="C216" i="1" s="1"/>
  <c r="F215" i="1"/>
  <c r="F214" i="1" s="1"/>
  <c r="E215" i="1"/>
  <c r="E214" i="1" s="1"/>
  <c r="D215" i="1"/>
  <c r="D214" i="1" s="1"/>
  <c r="C215" i="1"/>
  <c r="C214" i="1" s="1"/>
  <c r="F213" i="1"/>
  <c r="F212" i="1" s="1"/>
  <c r="E213" i="1"/>
  <c r="E212" i="1" s="1"/>
  <c r="D213" i="1"/>
  <c r="D212" i="1" s="1"/>
  <c r="C213" i="1"/>
  <c r="C212" i="1" s="1"/>
  <c r="F211" i="1"/>
  <c r="E211" i="1"/>
  <c r="E210" i="1" s="1"/>
  <c r="D211" i="1"/>
  <c r="D210" i="1" s="1"/>
  <c r="C211" i="1"/>
  <c r="C210" i="1" s="1"/>
  <c r="F210" i="1"/>
  <c r="F209" i="1"/>
  <c r="F208" i="1" s="1"/>
  <c r="E209" i="1"/>
  <c r="E208" i="1" s="1"/>
  <c r="D209" i="1"/>
  <c r="D208" i="1" s="1"/>
  <c r="C209" i="1"/>
  <c r="C208" i="1" s="1"/>
  <c r="F207" i="1"/>
  <c r="F206" i="1" s="1"/>
  <c r="E207" i="1"/>
  <c r="E206" i="1" s="1"/>
  <c r="D207" i="1"/>
  <c r="D206" i="1" s="1"/>
  <c r="C207" i="1"/>
  <c r="C206" i="1" s="1"/>
  <c r="F205" i="1"/>
  <c r="F204" i="1" s="1"/>
  <c r="E205" i="1"/>
  <c r="E204" i="1" s="1"/>
  <c r="D205" i="1"/>
  <c r="D204" i="1" s="1"/>
  <c r="C205" i="1"/>
  <c r="C204" i="1" s="1"/>
  <c r="F201" i="1"/>
  <c r="F200" i="1" s="1"/>
  <c r="F199" i="1" s="1"/>
  <c r="E201" i="1"/>
  <c r="E200" i="1" s="1"/>
  <c r="E199" i="1" s="1"/>
  <c r="D201" i="1"/>
  <c r="D200" i="1" s="1"/>
  <c r="D199" i="1" s="1"/>
  <c r="C201" i="1"/>
  <c r="C200" i="1" s="1"/>
  <c r="C199" i="1" s="1"/>
  <c r="F198" i="1"/>
  <c r="F197" i="1" s="1"/>
  <c r="E198" i="1"/>
  <c r="E197" i="1" s="1"/>
  <c r="D198" i="1"/>
  <c r="D197" i="1" s="1"/>
  <c r="C198" i="1"/>
  <c r="C197" i="1" s="1"/>
  <c r="F196" i="1"/>
  <c r="F195" i="1" s="1"/>
  <c r="E196" i="1"/>
  <c r="E195" i="1" s="1"/>
  <c r="D196" i="1"/>
  <c r="D195" i="1" s="1"/>
  <c r="C196" i="1"/>
  <c r="C195" i="1" s="1"/>
  <c r="F194" i="1"/>
  <c r="E194" i="1"/>
  <c r="E193" i="1" s="1"/>
  <c r="D194" i="1"/>
  <c r="D193" i="1" s="1"/>
  <c r="C194" i="1"/>
  <c r="C193" i="1" s="1"/>
  <c r="F193" i="1"/>
  <c r="F192" i="1"/>
  <c r="F191" i="1" s="1"/>
  <c r="E192" i="1"/>
  <c r="E191" i="1" s="1"/>
  <c r="D192" i="1"/>
  <c r="D191" i="1" s="1"/>
  <c r="C192" i="1"/>
  <c r="C191" i="1" s="1"/>
  <c r="F190" i="1"/>
  <c r="F189" i="1" s="1"/>
  <c r="E190" i="1"/>
  <c r="E189" i="1" s="1"/>
  <c r="D190" i="1"/>
  <c r="D189" i="1" s="1"/>
  <c r="C190" i="1"/>
  <c r="C189" i="1" s="1"/>
  <c r="F188" i="1"/>
  <c r="F187" i="1" s="1"/>
  <c r="E188" i="1"/>
  <c r="E187" i="1" s="1"/>
  <c r="D188" i="1"/>
  <c r="D187" i="1" s="1"/>
  <c r="C188" i="1"/>
  <c r="C187" i="1" s="1"/>
  <c r="F186" i="1"/>
  <c r="E186" i="1"/>
  <c r="D186" i="1"/>
  <c r="D185" i="1" s="1"/>
  <c r="C186" i="1"/>
  <c r="C185" i="1" s="1"/>
  <c r="F185" i="1"/>
  <c r="E185" i="1"/>
  <c r="F184" i="1"/>
  <c r="F183" i="1" s="1"/>
  <c r="E184" i="1"/>
  <c r="E183" i="1" s="1"/>
  <c r="D184" i="1"/>
  <c r="D183" i="1" s="1"/>
  <c r="C184" i="1"/>
  <c r="C183" i="1" s="1"/>
  <c r="F181" i="1"/>
  <c r="F180" i="1" s="1"/>
  <c r="E181" i="1"/>
  <c r="E180" i="1" s="1"/>
  <c r="D181" i="1"/>
  <c r="D180" i="1" s="1"/>
  <c r="C181" i="1"/>
  <c r="C180" i="1" s="1"/>
  <c r="F179" i="1"/>
  <c r="E179" i="1"/>
  <c r="D179" i="1"/>
  <c r="C179" i="1"/>
  <c r="C178" i="1" s="1"/>
  <c r="F178" i="1"/>
  <c r="E178" i="1"/>
  <c r="D178" i="1"/>
  <c r="F177" i="1"/>
  <c r="F176" i="1" s="1"/>
  <c r="E177" i="1"/>
  <c r="E176" i="1" s="1"/>
  <c r="D177" i="1"/>
  <c r="D176" i="1" s="1"/>
  <c r="C177" i="1"/>
  <c r="C176" i="1" s="1"/>
  <c r="F174" i="1"/>
  <c r="F173" i="1" s="1"/>
  <c r="F172" i="1" s="1"/>
  <c r="E174" i="1"/>
  <c r="E173" i="1" s="1"/>
  <c r="E172" i="1" s="1"/>
  <c r="D174" i="1"/>
  <c r="D173" i="1" s="1"/>
  <c r="D172" i="1" s="1"/>
  <c r="C174" i="1"/>
  <c r="C173" i="1" s="1"/>
  <c r="C172" i="1" s="1"/>
  <c r="F171" i="1"/>
  <c r="E171" i="1"/>
  <c r="E170" i="1" s="1"/>
  <c r="E169" i="1" s="1"/>
  <c r="D171" i="1"/>
  <c r="D170" i="1" s="1"/>
  <c r="D169" i="1" s="1"/>
  <c r="C171" i="1"/>
  <c r="C170" i="1" s="1"/>
  <c r="C169" i="1" s="1"/>
  <c r="F170" i="1"/>
  <c r="F169" i="1" s="1"/>
  <c r="F168" i="1"/>
  <c r="F167" i="1" s="1"/>
  <c r="E168" i="1"/>
  <c r="E167" i="1" s="1"/>
  <c r="D168" i="1"/>
  <c r="D167" i="1" s="1"/>
  <c r="C168" i="1"/>
  <c r="C167" i="1" s="1"/>
  <c r="F166" i="1"/>
  <c r="F165" i="1" s="1"/>
  <c r="E166" i="1"/>
  <c r="E165" i="1" s="1"/>
  <c r="D166" i="1"/>
  <c r="D165" i="1" s="1"/>
  <c r="C166" i="1"/>
  <c r="C165" i="1" s="1"/>
  <c r="F164" i="1"/>
  <c r="F163" i="1" s="1"/>
  <c r="E164" i="1"/>
  <c r="E163" i="1" s="1"/>
  <c r="D164" i="1"/>
  <c r="D163" i="1" s="1"/>
  <c r="C164" i="1"/>
  <c r="C163" i="1" s="1"/>
  <c r="F162" i="1"/>
  <c r="F161" i="1" s="1"/>
  <c r="E162" i="1"/>
  <c r="E161" i="1" s="1"/>
  <c r="D162" i="1"/>
  <c r="D161" i="1" s="1"/>
  <c r="C162" i="1"/>
  <c r="C161" i="1" s="1"/>
  <c r="F159" i="1"/>
  <c r="F158" i="1" s="1"/>
  <c r="E159" i="1"/>
  <c r="E158" i="1" s="1"/>
  <c r="D159" i="1"/>
  <c r="D158" i="1" s="1"/>
  <c r="C159" i="1"/>
  <c r="C158" i="1" s="1"/>
  <c r="F157" i="1"/>
  <c r="E157" i="1"/>
  <c r="D157" i="1"/>
  <c r="D156" i="1" s="1"/>
  <c r="C157" i="1"/>
  <c r="C156" i="1" s="1"/>
  <c r="F156" i="1"/>
  <c r="E156" i="1"/>
  <c r="F155" i="1"/>
  <c r="F154" i="1" s="1"/>
  <c r="E155" i="1"/>
  <c r="E154" i="1" s="1"/>
  <c r="D155" i="1"/>
  <c r="D154" i="1" s="1"/>
  <c r="C155" i="1"/>
  <c r="C154" i="1" s="1"/>
  <c r="F153" i="1"/>
  <c r="F152" i="1" s="1"/>
  <c r="E153" i="1"/>
  <c r="E152" i="1" s="1"/>
  <c r="D153" i="1"/>
  <c r="D152" i="1" s="1"/>
  <c r="C153" i="1"/>
  <c r="C152" i="1" s="1"/>
  <c r="F149" i="1"/>
  <c r="F148" i="1" s="1"/>
  <c r="F147" i="1" s="1"/>
  <c r="E149" i="1"/>
  <c r="E148" i="1" s="1"/>
  <c r="E147" i="1" s="1"/>
  <c r="D149" i="1"/>
  <c r="D148" i="1" s="1"/>
  <c r="D147" i="1" s="1"/>
  <c r="C149" i="1"/>
  <c r="C148" i="1" s="1"/>
  <c r="C147" i="1" s="1"/>
  <c r="F146" i="1"/>
  <c r="E146" i="1"/>
  <c r="D146" i="1"/>
  <c r="C146" i="1"/>
  <c r="F145" i="1"/>
  <c r="E145" i="1"/>
  <c r="D145" i="1"/>
  <c r="C145" i="1"/>
  <c r="F144" i="1"/>
  <c r="E144" i="1"/>
  <c r="D144" i="1"/>
  <c r="C144" i="1"/>
  <c r="F143" i="1"/>
  <c r="E143" i="1"/>
  <c r="D143" i="1"/>
  <c r="C143" i="1"/>
  <c r="F142" i="1"/>
  <c r="E142" i="1"/>
  <c r="D142" i="1"/>
  <c r="C142" i="1"/>
  <c r="F141" i="1"/>
  <c r="E141" i="1"/>
  <c r="D141" i="1"/>
  <c r="C141" i="1"/>
  <c r="F140" i="1"/>
  <c r="E140" i="1"/>
  <c r="D140" i="1"/>
  <c r="C140" i="1"/>
  <c r="F139" i="1"/>
  <c r="F138" i="1" s="1"/>
  <c r="E139" i="1"/>
  <c r="E138" i="1" s="1"/>
  <c r="D139" i="1"/>
  <c r="D138" i="1" s="1"/>
  <c r="C139" i="1"/>
  <c r="C138" i="1" s="1"/>
  <c r="F137" i="1"/>
  <c r="E137" i="1"/>
  <c r="D137" i="1"/>
  <c r="C137" i="1"/>
  <c r="F136" i="1"/>
  <c r="E136" i="1"/>
  <c r="D136" i="1"/>
  <c r="C136" i="1"/>
  <c r="F135" i="1"/>
  <c r="E135" i="1"/>
  <c r="D135" i="1"/>
  <c r="C135" i="1"/>
  <c r="F134" i="1"/>
  <c r="E134" i="1"/>
  <c r="D134" i="1"/>
  <c r="C134" i="1"/>
  <c r="F133" i="1"/>
  <c r="E133" i="1"/>
  <c r="D133" i="1"/>
  <c r="C133" i="1"/>
  <c r="F132" i="1"/>
  <c r="E132" i="1"/>
  <c r="D132" i="1"/>
  <c r="C132" i="1"/>
  <c r="F131" i="1"/>
  <c r="E131" i="1"/>
  <c r="E130" i="1" s="1"/>
  <c r="D131" i="1"/>
  <c r="D130" i="1" s="1"/>
  <c r="C131" i="1"/>
  <c r="C130" i="1" s="1"/>
  <c r="F130" i="1"/>
  <c r="F129" i="1"/>
  <c r="E129" i="1"/>
  <c r="D129" i="1"/>
  <c r="D128" i="1" s="1"/>
  <c r="C129" i="1"/>
  <c r="C128" i="1" s="1"/>
  <c r="F128" i="1"/>
  <c r="E128" i="1"/>
  <c r="F127" i="1"/>
  <c r="F126" i="1" s="1"/>
  <c r="E127" i="1"/>
  <c r="E126" i="1" s="1"/>
  <c r="D127" i="1"/>
  <c r="D126" i="1" s="1"/>
  <c r="C127" i="1"/>
  <c r="C126" i="1" s="1"/>
  <c r="F125" i="1"/>
  <c r="E125" i="1"/>
  <c r="D125" i="1"/>
  <c r="C125" i="1"/>
  <c r="F124" i="1"/>
  <c r="E124" i="1"/>
  <c r="D124" i="1"/>
  <c r="C124" i="1"/>
  <c r="F123" i="1"/>
  <c r="E123" i="1"/>
  <c r="D123" i="1"/>
  <c r="C123" i="1"/>
  <c r="F122" i="1"/>
  <c r="E122" i="1"/>
  <c r="D122" i="1"/>
  <c r="C122" i="1"/>
  <c r="F121" i="1"/>
  <c r="E121" i="1"/>
  <c r="D121" i="1"/>
  <c r="C121" i="1"/>
  <c r="F120" i="1"/>
  <c r="E120" i="1"/>
  <c r="D120" i="1"/>
  <c r="C120" i="1"/>
  <c r="F119" i="1"/>
  <c r="E119" i="1"/>
  <c r="D119" i="1"/>
  <c r="C119" i="1"/>
  <c r="F118" i="1"/>
  <c r="E118" i="1"/>
  <c r="E117" i="1" s="1"/>
  <c r="D118" i="1"/>
  <c r="C118" i="1"/>
  <c r="C117" i="1" s="1"/>
  <c r="F116" i="1"/>
  <c r="F115" i="1" s="1"/>
  <c r="E116" i="1"/>
  <c r="E115" i="1" s="1"/>
  <c r="D116" i="1"/>
  <c r="D115" i="1" s="1"/>
  <c r="C116" i="1"/>
  <c r="C115" i="1" s="1"/>
  <c r="F114" i="1"/>
  <c r="E114" i="1"/>
  <c r="E113" i="1" s="1"/>
  <c r="D114" i="1"/>
  <c r="D113" i="1" s="1"/>
  <c r="C114" i="1"/>
  <c r="C113" i="1" s="1"/>
  <c r="F113" i="1"/>
  <c r="F111" i="1"/>
  <c r="E111" i="1"/>
  <c r="D111" i="1"/>
  <c r="C111" i="1"/>
  <c r="F110" i="1"/>
  <c r="F109" i="1" s="1"/>
  <c r="E110" i="1"/>
  <c r="D110" i="1"/>
  <c r="C110" i="1"/>
  <c r="C109" i="1" s="1"/>
  <c r="F108" i="1"/>
  <c r="E108" i="1"/>
  <c r="D108" i="1"/>
  <c r="C108" i="1"/>
  <c r="F107" i="1"/>
  <c r="E107" i="1"/>
  <c r="D107" i="1"/>
  <c r="C107" i="1"/>
  <c r="F106" i="1"/>
  <c r="E106" i="1"/>
  <c r="D106" i="1"/>
  <c r="C106" i="1"/>
  <c r="F105" i="1"/>
  <c r="F104" i="1" s="1"/>
  <c r="E105" i="1"/>
  <c r="D105" i="1"/>
  <c r="C105" i="1"/>
  <c r="F103" i="1"/>
  <c r="F102" i="1" s="1"/>
  <c r="E103" i="1"/>
  <c r="E102" i="1" s="1"/>
  <c r="D103" i="1"/>
  <c r="D102" i="1" s="1"/>
  <c r="C103" i="1"/>
  <c r="C102" i="1" s="1"/>
  <c r="F101" i="1"/>
  <c r="F100" i="1" s="1"/>
  <c r="E101" i="1"/>
  <c r="E100" i="1" s="1"/>
  <c r="D101" i="1"/>
  <c r="D100" i="1" s="1"/>
  <c r="C101" i="1"/>
  <c r="C100" i="1" s="1"/>
  <c r="F99" i="1"/>
  <c r="E99" i="1"/>
  <c r="D99" i="1"/>
  <c r="C99" i="1"/>
  <c r="F98" i="1"/>
  <c r="E98" i="1"/>
  <c r="D98" i="1"/>
  <c r="C98" i="1"/>
  <c r="F97" i="1"/>
  <c r="F96" i="1" s="1"/>
  <c r="E97" i="1"/>
  <c r="E96" i="1" s="1"/>
  <c r="D97" i="1"/>
  <c r="D96" i="1" s="1"/>
  <c r="C97" i="1"/>
  <c r="C96" i="1" s="1"/>
  <c r="F95" i="1"/>
  <c r="E95" i="1"/>
  <c r="D95" i="1"/>
  <c r="C95" i="1"/>
  <c r="F94" i="1"/>
  <c r="E94" i="1"/>
  <c r="D94" i="1"/>
  <c r="C94" i="1"/>
  <c r="F93" i="1"/>
  <c r="E93" i="1"/>
  <c r="D93" i="1"/>
  <c r="C93" i="1"/>
  <c r="F92" i="1"/>
  <c r="E92" i="1"/>
  <c r="D92" i="1"/>
  <c r="C92" i="1"/>
  <c r="F91" i="1"/>
  <c r="E91" i="1"/>
  <c r="D91" i="1"/>
  <c r="C91" i="1"/>
  <c r="F90" i="1"/>
  <c r="E90" i="1"/>
  <c r="D90" i="1"/>
  <c r="C90" i="1"/>
  <c r="F89" i="1"/>
  <c r="E89" i="1"/>
  <c r="D89" i="1"/>
  <c r="C89" i="1"/>
  <c r="F88" i="1"/>
  <c r="E88" i="1"/>
  <c r="D88" i="1"/>
  <c r="D87" i="1" s="1"/>
  <c r="C88" i="1"/>
  <c r="F85" i="1"/>
  <c r="F84" i="1" s="1"/>
  <c r="E85" i="1"/>
  <c r="E84" i="1" s="1"/>
  <c r="D85" i="1"/>
  <c r="D84" i="1" s="1"/>
  <c r="C85" i="1"/>
  <c r="C84" i="1" s="1"/>
  <c r="F83" i="1"/>
  <c r="F82" i="1" s="1"/>
  <c r="E83" i="1"/>
  <c r="E82" i="1" s="1"/>
  <c r="D83" i="1"/>
  <c r="D82" i="1" s="1"/>
  <c r="C83" i="1"/>
  <c r="C82" i="1" s="1"/>
  <c r="F81" i="1"/>
  <c r="F80" i="1" s="1"/>
  <c r="E81" i="1"/>
  <c r="E80" i="1" s="1"/>
  <c r="D81" i="1"/>
  <c r="D80" i="1" s="1"/>
  <c r="C81" i="1"/>
  <c r="C80" i="1" s="1"/>
  <c r="F79" i="1"/>
  <c r="F78" i="1" s="1"/>
  <c r="E79" i="1"/>
  <c r="E78" i="1" s="1"/>
  <c r="D79" i="1"/>
  <c r="D78" i="1" s="1"/>
  <c r="C79" i="1"/>
  <c r="C78" i="1" s="1"/>
  <c r="F77" i="1"/>
  <c r="F76" i="1" s="1"/>
  <c r="E77" i="1"/>
  <c r="E76" i="1" s="1"/>
  <c r="D77" i="1"/>
  <c r="D76" i="1" s="1"/>
  <c r="C77" i="1"/>
  <c r="C76" i="1" s="1"/>
  <c r="F75" i="1"/>
  <c r="F74" i="1" s="1"/>
  <c r="E75" i="1"/>
  <c r="E74" i="1" s="1"/>
  <c r="D75" i="1"/>
  <c r="D74" i="1" s="1"/>
  <c r="C75" i="1"/>
  <c r="C74" i="1" s="1"/>
  <c r="F73" i="1"/>
  <c r="F72" i="1" s="1"/>
  <c r="E73" i="1"/>
  <c r="E72" i="1" s="1"/>
  <c r="E71" i="1" s="1"/>
  <c r="D73" i="1"/>
  <c r="D72" i="1" s="1"/>
  <c r="D71" i="1" s="1"/>
  <c r="C73" i="1"/>
  <c r="C72" i="1" s="1"/>
  <c r="C71" i="1" s="1"/>
  <c r="F69" i="1"/>
  <c r="F68" i="1" s="1"/>
  <c r="F67" i="1" s="1"/>
  <c r="E69" i="1"/>
  <c r="E68" i="1" s="1"/>
  <c r="E67" i="1" s="1"/>
  <c r="D69" i="1"/>
  <c r="D68" i="1" s="1"/>
  <c r="D67" i="1" s="1"/>
  <c r="C69" i="1"/>
  <c r="C68" i="1" s="1"/>
  <c r="C67" i="1" s="1"/>
  <c r="F66" i="1"/>
  <c r="F65" i="1" s="1"/>
  <c r="E66" i="1"/>
  <c r="E65" i="1" s="1"/>
  <c r="D66" i="1"/>
  <c r="D65" i="1" s="1"/>
  <c r="C66" i="1"/>
  <c r="C65" i="1" s="1"/>
  <c r="F64" i="1"/>
  <c r="F63" i="1" s="1"/>
  <c r="E64" i="1"/>
  <c r="E63" i="1" s="1"/>
  <c r="D64" i="1"/>
  <c r="D63" i="1" s="1"/>
  <c r="C64" i="1"/>
  <c r="C63" i="1" s="1"/>
  <c r="F60" i="1"/>
  <c r="F59" i="1" s="1"/>
  <c r="F58" i="1" s="1"/>
  <c r="E60" i="1"/>
  <c r="E59" i="1" s="1"/>
  <c r="E58" i="1" s="1"/>
  <c r="D60" i="1"/>
  <c r="D59" i="1" s="1"/>
  <c r="D58" i="1" s="1"/>
  <c r="C60" i="1"/>
  <c r="C59" i="1" s="1"/>
  <c r="C58" i="1" s="1"/>
  <c r="F57" i="1"/>
  <c r="F56" i="1" s="1"/>
  <c r="F55" i="1" s="1"/>
  <c r="E57" i="1"/>
  <c r="E56" i="1" s="1"/>
  <c r="E55" i="1" s="1"/>
  <c r="D57" i="1"/>
  <c r="D56" i="1" s="1"/>
  <c r="D55" i="1" s="1"/>
  <c r="C57" i="1"/>
  <c r="C56" i="1" s="1"/>
  <c r="C55" i="1" s="1"/>
  <c r="F54" i="1"/>
  <c r="F53" i="1" s="1"/>
  <c r="E54" i="1"/>
  <c r="E53" i="1" s="1"/>
  <c r="D54" i="1"/>
  <c r="D53" i="1" s="1"/>
  <c r="C54" i="1"/>
  <c r="C53" i="1" s="1"/>
  <c r="F52" i="1"/>
  <c r="F51" i="1" s="1"/>
  <c r="E52" i="1"/>
  <c r="E51" i="1" s="1"/>
  <c r="D52" i="1"/>
  <c r="D51" i="1" s="1"/>
  <c r="C52" i="1"/>
  <c r="C51" i="1" s="1"/>
  <c r="F49" i="1"/>
  <c r="F48" i="1" s="1"/>
  <c r="E49" i="1"/>
  <c r="E48" i="1" s="1"/>
  <c r="D49" i="1"/>
  <c r="D48" i="1" s="1"/>
  <c r="C49" i="1"/>
  <c r="C48" i="1" s="1"/>
  <c r="F47" i="1"/>
  <c r="E47" i="1"/>
  <c r="D47" i="1"/>
  <c r="C47" i="1"/>
  <c r="F46" i="1"/>
  <c r="E46" i="1"/>
  <c r="D46" i="1"/>
  <c r="C46" i="1"/>
  <c r="F45" i="1"/>
  <c r="F44" i="1" s="1"/>
  <c r="F43" i="1" s="1"/>
  <c r="E45" i="1"/>
  <c r="E44" i="1" s="1"/>
  <c r="E43" i="1" s="1"/>
  <c r="D45" i="1"/>
  <c r="C45" i="1"/>
  <c r="C44" i="1" s="1"/>
  <c r="C43" i="1" s="1"/>
  <c r="F42" i="1"/>
  <c r="F41" i="1" s="1"/>
  <c r="E42" i="1"/>
  <c r="E41" i="1" s="1"/>
  <c r="D42" i="1"/>
  <c r="D41" i="1" s="1"/>
  <c r="C42" i="1"/>
  <c r="C41" i="1" s="1"/>
  <c r="F40" i="1"/>
  <c r="F39" i="1" s="1"/>
  <c r="E40" i="1"/>
  <c r="E39" i="1" s="1"/>
  <c r="D40" i="1"/>
  <c r="D39" i="1" s="1"/>
  <c r="C40" i="1"/>
  <c r="C39" i="1" s="1"/>
  <c r="F38" i="1"/>
  <c r="F37" i="1" s="1"/>
  <c r="E38" i="1"/>
  <c r="E37" i="1" s="1"/>
  <c r="D38" i="1"/>
  <c r="D37" i="1" s="1"/>
  <c r="C38" i="1"/>
  <c r="C37" i="1" s="1"/>
  <c r="F36" i="1"/>
  <c r="F35" i="1" s="1"/>
  <c r="E36" i="1"/>
  <c r="E35" i="1" s="1"/>
  <c r="D36" i="1"/>
  <c r="D35" i="1" s="1"/>
  <c r="C36" i="1"/>
  <c r="C35" i="1" s="1"/>
  <c r="F34" i="1"/>
  <c r="F33" i="1" s="1"/>
  <c r="E34" i="1"/>
  <c r="E33" i="1" s="1"/>
  <c r="D34" i="1"/>
  <c r="D33" i="1" s="1"/>
  <c r="C34" i="1"/>
  <c r="C33" i="1" s="1"/>
  <c r="F32" i="1"/>
  <c r="F31" i="1" s="1"/>
  <c r="E32" i="1"/>
  <c r="E31" i="1" s="1"/>
  <c r="D32" i="1"/>
  <c r="D31" i="1" s="1"/>
  <c r="C32" i="1"/>
  <c r="C31" i="1" s="1"/>
  <c r="F30" i="1"/>
  <c r="F29" i="1" s="1"/>
  <c r="E30" i="1"/>
  <c r="E29" i="1" s="1"/>
  <c r="D30" i="1"/>
  <c r="D29" i="1" s="1"/>
  <c r="C30" i="1"/>
  <c r="C29" i="1" s="1"/>
  <c r="F28" i="1"/>
  <c r="F27" i="1" s="1"/>
  <c r="E28" i="1"/>
  <c r="E27" i="1" s="1"/>
  <c r="D28" i="1"/>
  <c r="C28" i="1"/>
  <c r="C27" i="1" s="1"/>
  <c r="F26" i="1"/>
  <c r="F25" i="1" s="1"/>
  <c r="E26" i="1"/>
  <c r="E25" i="1" s="1"/>
  <c r="D26" i="1"/>
  <c r="D25" i="1" s="1"/>
  <c r="C26" i="1"/>
  <c r="C25" i="1" s="1"/>
  <c r="F24" i="1"/>
  <c r="F23" i="1" s="1"/>
  <c r="E24" i="1"/>
  <c r="E23" i="1" s="1"/>
  <c r="D24" i="1"/>
  <c r="D23" i="1" s="1"/>
  <c r="C24" i="1"/>
  <c r="C23" i="1" s="1"/>
  <c r="F22" i="1"/>
  <c r="F21" i="1" s="1"/>
  <c r="E22" i="1"/>
  <c r="E21" i="1" s="1"/>
  <c r="D22" i="1"/>
  <c r="D21" i="1" s="1"/>
  <c r="C22" i="1"/>
  <c r="C21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F71" i="1" l="1"/>
  <c r="D104" i="1"/>
  <c r="F151" i="1"/>
  <c r="D117" i="1"/>
  <c r="C151" i="1"/>
  <c r="D151" i="1"/>
  <c r="E151" i="1"/>
  <c r="D175" i="1"/>
  <c r="C104" i="1"/>
  <c r="F175" i="1"/>
  <c r="C175" i="1"/>
  <c r="C182" i="1"/>
  <c r="D182" i="1"/>
  <c r="D203" i="1"/>
  <c r="F325" i="1"/>
  <c r="E175" i="1"/>
  <c r="E109" i="1"/>
  <c r="D109" i="1"/>
  <c r="D86" i="1" s="1"/>
  <c r="F182" i="1"/>
  <c r="E182" i="1"/>
  <c r="C87" i="1"/>
  <c r="C86" i="1" s="1"/>
  <c r="F203" i="1"/>
  <c r="C203" i="1"/>
  <c r="E203" i="1"/>
  <c r="F248" i="1"/>
  <c r="D44" i="1"/>
  <c r="D43" i="1" s="1"/>
  <c r="C62" i="1"/>
  <c r="C61" i="1" s="1"/>
  <c r="E331" i="1"/>
  <c r="E330" i="1" s="1"/>
  <c r="E325" i="1"/>
  <c r="E87" i="1"/>
  <c r="F117" i="1"/>
  <c r="F112" i="1" s="1"/>
  <c r="D27" i="1"/>
  <c r="E284" i="1"/>
  <c r="E248" i="1"/>
  <c r="F315" i="1"/>
  <c r="F284" i="1"/>
  <c r="E315" i="1"/>
  <c r="C284" i="1"/>
  <c r="E160" i="1"/>
  <c r="D284" i="1"/>
  <c r="F331" i="1"/>
  <c r="F330" i="1" s="1"/>
  <c r="E62" i="1"/>
  <c r="E61" i="1" s="1"/>
  <c r="E272" i="1"/>
  <c r="D295" i="1"/>
  <c r="C331" i="1"/>
  <c r="C330" i="1" s="1"/>
  <c r="F87" i="1"/>
  <c r="F86" i="1" s="1"/>
  <c r="E104" i="1"/>
  <c r="E295" i="1"/>
  <c r="E259" i="1"/>
  <c r="F272" i="1"/>
  <c r="F295" i="1"/>
  <c r="C315" i="1"/>
  <c r="E112" i="1"/>
  <c r="C160" i="1"/>
  <c r="F160" i="1"/>
  <c r="F259" i="1"/>
  <c r="C295" i="1"/>
  <c r="C112" i="1"/>
  <c r="F304" i="1"/>
  <c r="C248" i="1"/>
  <c r="C259" i="1"/>
  <c r="C272" i="1"/>
  <c r="C304" i="1"/>
  <c r="D331" i="1"/>
  <c r="D330" i="1" s="1"/>
  <c r="D304" i="1"/>
  <c r="D315" i="1"/>
  <c r="C325" i="1"/>
  <c r="D112" i="1"/>
  <c r="F50" i="1"/>
  <c r="E304" i="1"/>
  <c r="D259" i="1"/>
  <c r="D160" i="1"/>
  <c r="D248" i="1"/>
  <c r="D272" i="1"/>
  <c r="D325" i="1"/>
  <c r="C50" i="1"/>
  <c r="E50" i="1"/>
  <c r="F62" i="1"/>
  <c r="F61" i="1" s="1"/>
  <c r="D50" i="1"/>
  <c r="D62" i="1"/>
  <c r="D61" i="1" s="1"/>
  <c r="E86" i="1" l="1"/>
  <c r="C70" i="1"/>
  <c r="D283" i="1"/>
  <c r="E283" i="1"/>
  <c r="E70" i="1"/>
  <c r="F10" i="1"/>
  <c r="F150" i="1"/>
  <c r="F202" i="1"/>
  <c r="E150" i="1"/>
  <c r="F70" i="1"/>
  <c r="E202" i="1"/>
  <c r="F283" i="1"/>
  <c r="D150" i="1"/>
  <c r="C283" i="1"/>
  <c r="C202" i="1"/>
  <c r="D70" i="1"/>
  <c r="C10" i="1"/>
  <c r="E10" i="1"/>
  <c r="C150" i="1"/>
  <c r="D10" i="1"/>
  <c r="D202" i="1"/>
  <c r="E336" i="1" l="1"/>
  <c r="D336" i="1"/>
  <c r="F336" i="1"/>
  <c r="C336" i="1"/>
</calcChain>
</file>

<file path=xl/sharedStrings.xml><?xml version="1.0" encoding="utf-8"?>
<sst xmlns="http://schemas.openxmlformats.org/spreadsheetml/2006/main" count="630" uniqueCount="278">
  <si>
    <t>Приложение № 11.1</t>
  </si>
  <si>
    <t>к решению Совета депутатов</t>
  </si>
  <si>
    <t>"О бюджете муниципального образования ЗАТО  г. Североморск на 2017 год и на плановый период 2018 и 2019 годов"</t>
  </si>
  <si>
    <t/>
  </si>
  <si>
    <t>от 27.12.2016 № 176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</si>
  <si>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плановый период 2018 и 2019 годов </t>
  </si>
  <si>
    <t>рублей</t>
  </si>
  <si>
    <t>Код</t>
  </si>
  <si>
    <t>Наименование</t>
  </si>
  <si>
    <t>2018 год</t>
  </si>
  <si>
    <t>2019 год</t>
  </si>
  <si>
    <t>Сумма</t>
  </si>
  <si>
    <t>в том числе за счет средств бюджетов других уровней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</si>
  <si>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</si>
  <si>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</si>
  <si>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</si>
  <si>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</si>
  <si>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</si>
  <si>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</si>
  <si>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</si>
  <si>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</si>
  <si>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</si>
  <si>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</si>
  <si>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</si>
  <si>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</si>
  <si>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Доплата к пенсиям муниципальных служащих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</si>
  <si>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</si>
  <si>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</si>
  <si>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</si>
  <si>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</si>
  <si>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</si>
  <si>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</si>
  <si>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</si>
  <si>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</si>
  <si>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</si>
  <si>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</si>
  <si>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</si>
  <si>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</si>
  <si>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</si>
  <si>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</si>
  <si>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</si>
  <si>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</si>
  <si>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</si>
  <si>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</si>
  <si>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</si>
  <si>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</si>
  <si>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</si>
  <si>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</si>
  <si>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</si>
  <si>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Финансовая поддержка социально - ориентированных некоммерческих организаций (на конкурсной основе)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</si>
  <si>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</si>
  <si>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</si>
  <si>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</si>
  <si>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</si>
  <si>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</si>
  <si>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</si>
  <si>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</si>
  <si>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</si>
  <si>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</si>
  <si>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</si>
  <si>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</si>
  <si>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</si>
  <si>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</si>
  <si>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</si>
  <si>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</si>
  <si>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</si>
  <si>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</si>
  <si>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</si>
  <si>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</si>
  <si>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</si>
  <si>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</si>
  <si>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</si>
  <si>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</si>
  <si>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</si>
  <si>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</si>
  <si>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</si>
  <si>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</si>
  <si>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</si>
  <si>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</si>
  <si>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</si>
  <si>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</si>
  <si>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</si>
  <si>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</si>
  <si>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</si>
  <si>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</si>
  <si>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</si>
  <si>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</si>
  <si>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</si>
  <si>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</si>
  <si>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</si>
  <si>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</si>
  <si>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</si>
  <si>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</si>
  <si>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</si>
  <si>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</si>
  <si>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</si>
  <si>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</si>
  <si>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</si>
  <si>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</si>
  <si>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</si>
  <si>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</si>
  <si>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</si>
  <si>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</si>
  <si>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</si>
  <si>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</si>
  <si>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</si>
  <si>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</si>
  <si>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</si>
  <si>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</si>
  <si>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</si>
  <si>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</si>
  <si>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</si>
  <si>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</si>
  <si>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</si>
  <si>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04101М2520</t>
  </si>
  <si>
    <t>Ремонт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</si>
  <si>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</si>
  <si>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</si>
  <si>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</si>
  <si>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</si>
  <si>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</si>
  <si>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</si>
  <si>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</si>
  <si>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</si>
  <si>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</si>
  <si>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</si>
  <si>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</si>
  <si>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</si>
  <si>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</si>
  <si>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</si>
  <si>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</si>
  <si>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</si>
  <si>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</si>
  <si>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</si>
  <si>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</si>
  <si>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</si>
  <si>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</si>
  <si>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</si>
  <si>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</si>
  <si>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</si>
  <si>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</si>
  <si>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</si>
  <si>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</si>
  <si>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</si>
  <si>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</si>
  <si>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</si>
  <si>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</si>
  <si>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</si>
  <si>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</si>
  <si>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</si>
  <si>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</si>
  <si>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</si>
  <si>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04604М2770</t>
  </si>
  <si>
    <t>Строительство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</si>
  <si>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</si>
  <si>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</si>
  <si>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</si>
  <si>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</si>
  <si>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</si>
  <si>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</si>
  <si>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</si>
  <si>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</si>
  <si>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</si>
  <si>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</si>
  <si>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</si>
  <si>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</si>
  <si>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</si>
  <si>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</si>
  <si>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</si>
  <si>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</si>
  <si>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</si>
  <si>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</si>
  <si>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</si>
  <si>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</si>
  <si>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</si>
  <si>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</si>
  <si>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</si>
  <si>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</si>
  <si>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</si>
  <si>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</si>
  <si>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</si>
  <si>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</si>
  <si>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</si>
  <si>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</si>
  <si>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</si>
  <si>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</si>
  <si>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</si>
  <si>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</si>
  <si>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</si>
  <si>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</si>
  <si>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</si>
  <si>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</si>
  <si>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</si>
  <si>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</si>
  <si>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</si>
  <si>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</si>
  <si>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</si>
  <si>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</si>
  <si>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</si>
  <si>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</si>
  <si>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</si>
  <si>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</si>
  <si>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</si>
  <si>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</si>
  <si>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</si>
  <si>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</si>
  <si>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</si>
  <si>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Адмнистрация ЗАТО г. Североморск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</si>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</sst>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7" fillId="2" borderId="0"/>
    <xf numFmtId="49" fontId="9" fillId="0" borderId="4">
      <alignment horizontal="center" vertical="top" shrinkToFit="1"/>
    </xf>
    <xf numFmtId="0" fontId="10" fillId="0" borderId="4">
      <alignment vertical="top" wrapText="1"/>
    </xf>
    <xf numFmtId="4" fontId="10" fillId="4" borderId="5">
      <alignment horizontal="right" vertical="top" shrinkToFit="1"/>
    </xf>
    <xf numFmtId="0" fontId="10" fillId="0" borderId="4">
      <alignment vertical="top" wrapText="1"/>
    </xf>
    <xf numFmtId="0" fontId="7" fillId="0" borderId="0"/>
  </cellStyleXfs>
  <cellXfs count="55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3" fontId="2" fillId="0" borderId="0" xfId="0" applyNumberFormat="1" applyFont="1" applyFill="1" applyAlignment="1">
      <alignment horizontal="right" vertical="top" wrapText="1"/>
    </xf>
    <xf numFmtId="43" fontId="3" fillId="0" borderId="1" xfId="1" applyNumberFormat="1" applyFont="1" applyFill="1" applyBorder="1" applyAlignment="1">
      <alignment horizontal="center" vertical="center" wrapText="1"/>
    </xf>
    <xf numFmtId="43" fontId="4" fillId="0" borderId="1" xfId="1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3" fontId="2" fillId="0" borderId="1" xfId="1" applyNumberFormat="1" applyFont="1" applyFill="1" applyBorder="1" applyAlignment="1">
      <alignment horizontal="right" vertical="center"/>
    </xf>
    <xf numFmtId="0" fontId="5" fillId="0" borderId="0" xfId="0" applyFont="1"/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43" fontId="2" fillId="0" borderId="1" xfId="1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43" fontId="2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43" fontId="2" fillId="3" borderId="0" xfId="2" applyNumberFormat="1" applyFont="1" applyFill="1" applyBorder="1" applyAlignment="1">
      <alignment horizontal="right" vertical="center" shrinkToFit="1"/>
    </xf>
    <xf numFmtId="0" fontId="8" fillId="0" borderId="0" xfId="0" applyFont="1"/>
    <xf numFmtId="43" fontId="8" fillId="0" borderId="0" xfId="0" applyNumberFormat="1" applyFont="1"/>
    <xf numFmtId="0" fontId="2" fillId="0" borderId="0" xfId="0" applyFont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3" fontId="2" fillId="0" borderId="0" xfId="0" applyNumberFormat="1" applyFont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</cellXfs>
  <cellStyles count="8">
    <cellStyle name="xl31" xfId="3"/>
    <cellStyle name="xl33 2" xfId="4"/>
    <cellStyle name="xl37 2" xfId="5"/>
    <cellStyle name="xl40" xfId="6"/>
    <cellStyle name="Обычный" xfId="0" builtinId="0"/>
    <cellStyle name="Обычный 2" xfId="7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4/&#1055;&#1088;&#1080;&#1083;&#1086;&#1078;&#1077;&#1085;&#1080;&#1103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7">
          <cell r="G17">
            <v>385000</v>
          </cell>
          <cell r="H17">
            <v>0</v>
          </cell>
          <cell r="I17">
            <v>385000</v>
          </cell>
          <cell r="J17">
            <v>0</v>
          </cell>
        </row>
        <row r="20">
          <cell r="G20">
            <v>400000</v>
          </cell>
          <cell r="H20">
            <v>0</v>
          </cell>
          <cell r="I20">
            <v>400000</v>
          </cell>
          <cell r="J20">
            <v>0</v>
          </cell>
        </row>
        <row r="24">
          <cell r="G24">
            <v>200000</v>
          </cell>
          <cell r="H24">
            <v>0</v>
          </cell>
          <cell r="I24">
            <v>200000</v>
          </cell>
          <cell r="J24">
            <v>0</v>
          </cell>
        </row>
        <row r="28">
          <cell r="G28">
            <v>505000</v>
          </cell>
          <cell r="H28">
            <v>0</v>
          </cell>
          <cell r="I28">
            <v>505000</v>
          </cell>
          <cell r="J28">
            <v>0</v>
          </cell>
        </row>
        <row r="55">
          <cell r="G55">
            <v>990000</v>
          </cell>
          <cell r="H55">
            <v>0</v>
          </cell>
          <cell r="I55">
            <v>990000</v>
          </cell>
          <cell r="J55">
            <v>0</v>
          </cell>
        </row>
        <row r="58">
          <cell r="G58">
            <v>206500</v>
          </cell>
          <cell r="H58">
            <v>0</v>
          </cell>
          <cell r="I58">
            <v>206500</v>
          </cell>
          <cell r="J58">
            <v>0</v>
          </cell>
        </row>
        <row r="61">
          <cell r="G61">
            <v>130000</v>
          </cell>
          <cell r="H61">
            <v>0</v>
          </cell>
          <cell r="I61">
            <v>130000</v>
          </cell>
          <cell r="J61">
            <v>0</v>
          </cell>
        </row>
        <row r="64">
          <cell r="G64">
            <v>529900</v>
          </cell>
          <cell r="H64">
            <v>0</v>
          </cell>
          <cell r="I64">
            <v>529900</v>
          </cell>
          <cell r="J64">
            <v>0</v>
          </cell>
        </row>
        <row r="80">
          <cell r="G80">
            <v>1723100</v>
          </cell>
          <cell r="H80">
            <v>0</v>
          </cell>
          <cell r="I80">
            <v>1723100</v>
          </cell>
          <cell r="J80">
            <v>0</v>
          </cell>
        </row>
        <row r="87">
          <cell r="G87">
            <v>157000</v>
          </cell>
          <cell r="H87">
            <v>0</v>
          </cell>
          <cell r="I87">
            <v>174000</v>
          </cell>
          <cell r="J87">
            <v>0</v>
          </cell>
        </row>
        <row r="127">
          <cell r="G127">
            <v>600000</v>
          </cell>
          <cell r="H127">
            <v>0</v>
          </cell>
          <cell r="I127">
            <v>600000</v>
          </cell>
          <cell r="J127">
            <v>0</v>
          </cell>
        </row>
        <row r="130">
          <cell r="G130">
            <v>150000</v>
          </cell>
          <cell r="H130">
            <v>0</v>
          </cell>
          <cell r="I130">
            <v>150000</v>
          </cell>
          <cell r="J130">
            <v>0</v>
          </cell>
        </row>
        <row r="137">
          <cell r="G137">
            <v>13042</v>
          </cell>
          <cell r="H137">
            <v>13042</v>
          </cell>
          <cell r="I137">
            <v>13042</v>
          </cell>
          <cell r="J137">
            <v>13042</v>
          </cell>
        </row>
        <row r="139">
          <cell r="G139">
            <v>600</v>
          </cell>
          <cell r="H139">
            <v>0</v>
          </cell>
          <cell r="I139">
            <v>600</v>
          </cell>
          <cell r="J139">
            <v>0</v>
          </cell>
        </row>
        <row r="157">
          <cell r="G157">
            <v>60000</v>
          </cell>
          <cell r="H157">
            <v>0</v>
          </cell>
          <cell r="I157">
            <v>60000</v>
          </cell>
          <cell r="J157">
            <v>0</v>
          </cell>
        </row>
        <row r="160">
          <cell r="G160">
            <v>198000</v>
          </cell>
          <cell r="H160">
            <v>0</v>
          </cell>
          <cell r="I160">
            <v>198000</v>
          </cell>
          <cell r="J160">
            <v>0</v>
          </cell>
        </row>
        <row r="165">
          <cell r="G165">
            <v>100000</v>
          </cell>
          <cell r="H165">
            <v>0</v>
          </cell>
          <cell r="I165">
            <v>100000</v>
          </cell>
          <cell r="J165">
            <v>0</v>
          </cell>
        </row>
        <row r="177">
          <cell r="G177">
            <v>25700000</v>
          </cell>
          <cell r="I177">
            <v>0</v>
          </cell>
        </row>
        <row r="186">
          <cell r="G186">
            <v>500000</v>
          </cell>
          <cell r="H186">
            <v>0</v>
          </cell>
          <cell r="I186">
            <v>500000</v>
          </cell>
          <cell r="J186">
            <v>0</v>
          </cell>
        </row>
        <row r="191">
          <cell r="G191">
            <v>300000</v>
          </cell>
          <cell r="H191">
            <v>0</v>
          </cell>
          <cell r="I191">
            <v>300000</v>
          </cell>
          <cell r="J191">
            <v>0</v>
          </cell>
        </row>
        <row r="199">
          <cell r="G199">
            <v>1484000</v>
          </cell>
          <cell r="H199">
            <v>0</v>
          </cell>
          <cell r="I199">
            <v>1484000</v>
          </cell>
          <cell r="J199">
            <v>0</v>
          </cell>
        </row>
        <row r="209">
          <cell r="G209">
            <v>5580000</v>
          </cell>
          <cell r="I209">
            <v>6030000</v>
          </cell>
        </row>
        <row r="214">
          <cell r="G214">
            <v>71000</v>
          </cell>
          <cell r="H214">
            <v>0</v>
          </cell>
          <cell r="I214">
            <v>71000</v>
          </cell>
          <cell r="J214">
            <v>0</v>
          </cell>
        </row>
        <row r="218">
          <cell r="G218">
            <v>140000</v>
          </cell>
          <cell r="H218">
            <v>0</v>
          </cell>
          <cell r="I218">
            <v>140000</v>
          </cell>
          <cell r="J218">
            <v>0</v>
          </cell>
        </row>
        <row r="220">
          <cell r="G220">
            <v>68000</v>
          </cell>
          <cell r="H220">
            <v>0</v>
          </cell>
          <cell r="I220">
            <v>133000</v>
          </cell>
          <cell r="J220">
            <v>0</v>
          </cell>
        </row>
        <row r="227">
          <cell r="G227">
            <v>489100</v>
          </cell>
          <cell r="I227">
            <v>489100</v>
          </cell>
        </row>
        <row r="229">
          <cell r="G229">
            <v>34600</v>
          </cell>
          <cell r="H229">
            <v>0</v>
          </cell>
          <cell r="I229">
            <v>34600</v>
          </cell>
          <cell r="J229">
            <v>0</v>
          </cell>
        </row>
        <row r="232">
          <cell r="G232">
            <v>200700</v>
          </cell>
          <cell r="H232">
            <v>0</v>
          </cell>
          <cell r="I232">
            <v>200700</v>
          </cell>
          <cell r="J232">
            <v>0</v>
          </cell>
        </row>
        <row r="234">
          <cell r="G234">
            <v>238040</v>
          </cell>
          <cell r="H234">
            <v>0</v>
          </cell>
          <cell r="I234">
            <v>238040</v>
          </cell>
          <cell r="J234">
            <v>0</v>
          </cell>
        </row>
        <row r="236">
          <cell r="G236">
            <v>561600</v>
          </cell>
          <cell r="H236">
            <v>0</v>
          </cell>
          <cell r="I236">
            <v>561600</v>
          </cell>
          <cell r="J236">
            <v>0</v>
          </cell>
        </row>
        <row r="238">
          <cell r="G238">
            <v>35400</v>
          </cell>
          <cell r="H238">
            <v>0</v>
          </cell>
          <cell r="I238">
            <v>35400</v>
          </cell>
          <cell r="J238">
            <v>0</v>
          </cell>
        </row>
        <row r="265">
          <cell r="G265">
            <v>500000</v>
          </cell>
          <cell r="H265">
            <v>0</v>
          </cell>
          <cell r="I265">
            <v>500000</v>
          </cell>
          <cell r="J265">
            <v>0</v>
          </cell>
        </row>
        <row r="289">
          <cell r="G289">
            <v>473000</v>
          </cell>
          <cell r="H289">
            <v>0</v>
          </cell>
          <cell r="I289">
            <v>473000</v>
          </cell>
          <cell r="J289">
            <v>0</v>
          </cell>
        </row>
        <row r="293">
          <cell r="G293">
            <v>250000</v>
          </cell>
          <cell r="H293">
            <v>0</v>
          </cell>
          <cell r="I293">
            <v>225000</v>
          </cell>
          <cell r="J293">
            <v>0</v>
          </cell>
        </row>
        <row r="298">
          <cell r="G298">
            <v>9937839.8800000008</v>
          </cell>
          <cell r="H298">
            <v>0</v>
          </cell>
          <cell r="I298">
            <v>9937614.8800000008</v>
          </cell>
          <cell r="J298">
            <v>0</v>
          </cell>
        </row>
        <row r="320">
          <cell r="G320">
            <v>400000</v>
          </cell>
          <cell r="H320">
            <v>0</v>
          </cell>
          <cell r="I320">
            <v>400000</v>
          </cell>
          <cell r="J320">
            <v>0</v>
          </cell>
        </row>
        <row r="325">
          <cell r="G325">
            <v>515600</v>
          </cell>
          <cell r="H325">
            <v>0</v>
          </cell>
          <cell r="I325">
            <v>515600</v>
          </cell>
          <cell r="J325">
            <v>0</v>
          </cell>
        </row>
        <row r="328">
          <cell r="G328">
            <v>29500</v>
          </cell>
          <cell r="H328">
            <v>0</v>
          </cell>
          <cell r="I328">
            <v>29500</v>
          </cell>
          <cell r="J328">
            <v>0</v>
          </cell>
        </row>
        <row r="331">
          <cell r="G331">
            <v>42000</v>
          </cell>
          <cell r="H331">
            <v>0</v>
          </cell>
          <cell r="I331">
            <v>42000</v>
          </cell>
          <cell r="J331">
            <v>0</v>
          </cell>
        </row>
        <row r="334">
          <cell r="G334">
            <v>83000</v>
          </cell>
          <cell r="H334">
            <v>0</v>
          </cell>
          <cell r="I334">
            <v>83000</v>
          </cell>
        </row>
        <row r="347">
          <cell r="G347">
            <v>184000</v>
          </cell>
          <cell r="H347">
            <v>0</v>
          </cell>
          <cell r="I347">
            <v>209000</v>
          </cell>
          <cell r="J347">
            <v>0</v>
          </cell>
        </row>
        <row r="361">
          <cell r="G361">
            <v>19420000</v>
          </cell>
          <cell r="H361">
            <v>0</v>
          </cell>
          <cell r="I361">
            <v>31020000</v>
          </cell>
          <cell r="J361">
            <v>0</v>
          </cell>
        </row>
        <row r="373">
          <cell r="G373">
            <v>204000</v>
          </cell>
          <cell r="H373">
            <v>0</v>
          </cell>
          <cell r="I373">
            <v>204000</v>
          </cell>
          <cell r="J373">
            <v>0</v>
          </cell>
        </row>
        <row r="377">
          <cell r="G377">
            <v>100000</v>
          </cell>
          <cell r="H377">
            <v>0</v>
          </cell>
          <cell r="I377">
            <v>100000</v>
          </cell>
          <cell r="J377">
            <v>0</v>
          </cell>
        </row>
        <row r="391">
          <cell r="G391">
            <v>150000</v>
          </cell>
          <cell r="H391">
            <v>0</v>
          </cell>
          <cell r="I391">
            <v>150000</v>
          </cell>
          <cell r="J391">
            <v>0</v>
          </cell>
        </row>
        <row r="401">
          <cell r="G401">
            <v>160000</v>
          </cell>
          <cell r="H401">
            <v>0</v>
          </cell>
          <cell r="I401">
            <v>160000</v>
          </cell>
          <cell r="J401">
            <v>0</v>
          </cell>
        </row>
        <row r="414">
          <cell r="G414">
            <v>10000000</v>
          </cell>
          <cell r="H414">
            <v>0</v>
          </cell>
          <cell r="I414">
            <v>10000000</v>
          </cell>
          <cell r="J414">
            <v>0</v>
          </cell>
        </row>
        <row r="416">
          <cell r="G416">
            <v>986600</v>
          </cell>
          <cell r="H416">
            <v>986600</v>
          </cell>
          <cell r="I416">
            <v>1518700</v>
          </cell>
          <cell r="J416">
            <v>1518700</v>
          </cell>
        </row>
        <row r="418">
          <cell r="G418">
            <v>345042600</v>
          </cell>
          <cell r="H418">
            <v>345042600</v>
          </cell>
          <cell r="I418">
            <v>345042600</v>
          </cell>
          <cell r="J418">
            <v>345042600</v>
          </cell>
        </row>
        <row r="420">
          <cell r="G420">
            <v>307834708</v>
          </cell>
          <cell r="H420">
            <v>0</v>
          </cell>
          <cell r="I420">
            <v>307755051</v>
          </cell>
          <cell r="J420">
            <v>0</v>
          </cell>
        </row>
        <row r="422">
          <cell r="G422">
            <v>109867</v>
          </cell>
          <cell r="H422">
            <v>0</v>
          </cell>
          <cell r="I422">
            <v>109867</v>
          </cell>
          <cell r="J422">
            <v>0</v>
          </cell>
        </row>
        <row r="435">
          <cell r="G435">
            <v>5160000</v>
          </cell>
          <cell r="H435">
            <v>0</v>
          </cell>
          <cell r="I435">
            <v>5160000</v>
          </cell>
          <cell r="J435">
            <v>0</v>
          </cell>
        </row>
        <row r="439">
          <cell r="G439">
            <v>431043000</v>
          </cell>
          <cell r="H439">
            <v>431043000</v>
          </cell>
          <cell r="I439">
            <v>431043000</v>
          </cell>
          <cell r="J439">
            <v>431043000</v>
          </cell>
        </row>
        <row r="441">
          <cell r="G441">
            <v>100085127</v>
          </cell>
          <cell r="H441">
            <v>0</v>
          </cell>
          <cell r="I441">
            <v>100085127</v>
          </cell>
          <cell r="J441">
            <v>0</v>
          </cell>
        </row>
        <row r="447">
          <cell r="G447">
            <v>750000</v>
          </cell>
          <cell r="H447">
            <v>0</v>
          </cell>
          <cell r="I447">
            <v>750000</v>
          </cell>
          <cell r="J447">
            <v>0</v>
          </cell>
        </row>
        <row r="450">
          <cell r="G450">
            <v>100000</v>
          </cell>
          <cell r="H450">
            <v>0</v>
          </cell>
          <cell r="I450">
            <v>100000</v>
          </cell>
          <cell r="J450">
            <v>0</v>
          </cell>
        </row>
        <row r="452">
          <cell r="G452">
            <v>606000</v>
          </cell>
          <cell r="H452">
            <v>0</v>
          </cell>
          <cell r="I452">
            <v>606000</v>
          </cell>
          <cell r="J452">
            <v>0</v>
          </cell>
        </row>
        <row r="456">
          <cell r="G456">
            <v>1622000</v>
          </cell>
          <cell r="H456">
            <v>1622000</v>
          </cell>
          <cell r="I456">
            <v>1622000</v>
          </cell>
          <cell r="J456">
            <v>1622000</v>
          </cell>
        </row>
        <row r="458">
          <cell r="G458">
            <v>24994600</v>
          </cell>
          <cell r="H458">
            <v>24994600</v>
          </cell>
          <cell r="I458">
            <v>24994600</v>
          </cell>
          <cell r="J458">
            <v>24994600</v>
          </cell>
        </row>
        <row r="460">
          <cell r="G460">
            <v>3308900</v>
          </cell>
          <cell r="H460">
            <v>0</v>
          </cell>
          <cell r="I460">
            <v>3308900</v>
          </cell>
          <cell r="J460">
            <v>0</v>
          </cell>
        </row>
        <row r="467">
          <cell r="G467">
            <v>1460000</v>
          </cell>
          <cell r="I467">
            <v>1460000</v>
          </cell>
        </row>
        <row r="469">
          <cell r="G469">
            <v>130267305</v>
          </cell>
          <cell r="I469">
            <v>130267305</v>
          </cell>
        </row>
        <row r="472">
          <cell r="G472">
            <v>450000</v>
          </cell>
          <cell r="I472">
            <v>450000</v>
          </cell>
        </row>
        <row r="477">
          <cell r="G477">
            <v>2328900</v>
          </cell>
          <cell r="H477">
            <v>2328900</v>
          </cell>
          <cell r="I477">
            <v>2328900</v>
          </cell>
          <cell r="J477">
            <v>2328900</v>
          </cell>
        </row>
        <row r="479">
          <cell r="G479">
            <v>4970000</v>
          </cell>
          <cell r="H479">
            <v>0</v>
          </cell>
          <cell r="I479">
            <v>4970000</v>
          </cell>
          <cell r="J479">
            <v>0</v>
          </cell>
        </row>
        <row r="481">
          <cell r="G481">
            <v>180000</v>
          </cell>
          <cell r="H481">
            <v>0</v>
          </cell>
          <cell r="I481">
            <v>180000</v>
          </cell>
          <cell r="J481">
            <v>0</v>
          </cell>
        </row>
        <row r="484">
          <cell r="G484">
            <v>3715600</v>
          </cell>
          <cell r="H484">
            <v>0</v>
          </cell>
          <cell r="I484">
            <v>3715600</v>
          </cell>
          <cell r="J484">
            <v>0</v>
          </cell>
        </row>
        <row r="486">
          <cell r="G486">
            <v>1598400</v>
          </cell>
          <cell r="H486">
            <v>0</v>
          </cell>
          <cell r="I486">
            <v>1598400</v>
          </cell>
          <cell r="J486">
            <v>0</v>
          </cell>
        </row>
        <row r="494">
          <cell r="G494">
            <v>290000</v>
          </cell>
          <cell r="H494">
            <v>0</v>
          </cell>
          <cell r="I494">
            <v>290000</v>
          </cell>
          <cell r="J494">
            <v>0</v>
          </cell>
        </row>
        <row r="496">
          <cell r="G496">
            <v>3454000</v>
          </cell>
          <cell r="H496">
            <v>0</v>
          </cell>
          <cell r="I496">
            <v>3454000</v>
          </cell>
          <cell r="J496">
            <v>0</v>
          </cell>
        </row>
        <row r="498">
          <cell r="G498">
            <v>1535000</v>
          </cell>
          <cell r="H498">
            <v>0</v>
          </cell>
          <cell r="I498">
            <v>1535000</v>
          </cell>
          <cell r="J498">
            <v>0</v>
          </cell>
        </row>
        <row r="500">
          <cell r="G500">
            <v>100000</v>
          </cell>
          <cell r="H500">
            <v>0</v>
          </cell>
          <cell r="I500">
            <v>100000</v>
          </cell>
          <cell r="J500">
            <v>0</v>
          </cell>
        </row>
        <row r="505">
          <cell r="G505">
            <v>1200000</v>
          </cell>
          <cell r="H505">
            <v>0</v>
          </cell>
          <cell r="I505">
            <v>1200000</v>
          </cell>
          <cell r="J505">
            <v>0</v>
          </cell>
        </row>
        <row r="507">
          <cell r="G507">
            <v>35628462</v>
          </cell>
          <cell r="H507">
            <v>0</v>
          </cell>
          <cell r="I507">
            <v>35628462</v>
          </cell>
          <cell r="J507">
            <v>0</v>
          </cell>
        </row>
        <row r="509">
          <cell r="G509">
            <v>19769614</v>
          </cell>
          <cell r="H509">
            <v>0</v>
          </cell>
          <cell r="I509">
            <v>19769614</v>
          </cell>
          <cell r="J509">
            <v>0</v>
          </cell>
        </row>
        <row r="511">
          <cell r="G511">
            <v>16202212</v>
          </cell>
          <cell r="H511">
            <v>0</v>
          </cell>
          <cell r="I511">
            <v>16202212</v>
          </cell>
          <cell r="J511">
            <v>0</v>
          </cell>
        </row>
        <row r="515">
          <cell r="G515">
            <v>650000</v>
          </cell>
          <cell r="H515">
            <v>0</v>
          </cell>
          <cell r="I515">
            <v>650000</v>
          </cell>
          <cell r="J515">
            <v>0</v>
          </cell>
        </row>
        <row r="517">
          <cell r="G517">
            <v>33463000</v>
          </cell>
          <cell r="H517">
            <v>0</v>
          </cell>
          <cell r="I517">
            <v>33463000</v>
          </cell>
          <cell r="J517">
            <v>0</v>
          </cell>
        </row>
        <row r="524">
          <cell r="G524">
            <v>1639700</v>
          </cell>
          <cell r="H524">
            <v>1639700</v>
          </cell>
          <cell r="I524">
            <v>1662800</v>
          </cell>
          <cell r="J524">
            <v>1662800</v>
          </cell>
        </row>
        <row r="526">
          <cell r="G526">
            <v>38200</v>
          </cell>
          <cell r="H526">
            <v>38200</v>
          </cell>
          <cell r="I526">
            <v>38200</v>
          </cell>
          <cell r="J526">
            <v>38200</v>
          </cell>
        </row>
        <row r="528">
          <cell r="G528">
            <v>523400</v>
          </cell>
          <cell r="H528">
            <v>523400</v>
          </cell>
          <cell r="I528">
            <v>314000</v>
          </cell>
          <cell r="J528">
            <v>314000</v>
          </cell>
        </row>
        <row r="534">
          <cell r="G534">
            <v>565200</v>
          </cell>
          <cell r="H534">
            <v>565200</v>
          </cell>
          <cell r="I534">
            <v>565200</v>
          </cell>
          <cell r="J534">
            <v>565200</v>
          </cell>
        </row>
        <row r="537">
          <cell r="G537">
            <v>22606700</v>
          </cell>
          <cell r="H537">
            <v>22606700</v>
          </cell>
          <cell r="I537">
            <v>22606700</v>
          </cell>
          <cell r="J537">
            <v>22606700</v>
          </cell>
        </row>
        <row r="541">
          <cell r="G541">
            <v>23337300</v>
          </cell>
          <cell r="H541">
            <v>23337300</v>
          </cell>
          <cell r="I541">
            <v>23337300</v>
          </cell>
          <cell r="J541">
            <v>23337300</v>
          </cell>
        </row>
        <row r="544">
          <cell r="G544">
            <v>18900</v>
          </cell>
          <cell r="H544">
            <v>18900</v>
          </cell>
          <cell r="I544">
            <v>18900</v>
          </cell>
          <cell r="J544">
            <v>18900</v>
          </cell>
        </row>
        <row r="547">
          <cell r="G547">
            <v>6167000</v>
          </cell>
          <cell r="H547">
            <v>6167000</v>
          </cell>
          <cell r="I547">
            <v>6167000</v>
          </cell>
          <cell r="J547">
            <v>6167000</v>
          </cell>
        </row>
        <row r="554">
          <cell r="G554">
            <v>559000</v>
          </cell>
          <cell r="H554">
            <v>0</v>
          </cell>
          <cell r="I554">
            <v>813000</v>
          </cell>
          <cell r="J554">
            <v>0</v>
          </cell>
        </row>
        <row r="562">
          <cell r="G562">
            <v>57000</v>
          </cell>
          <cell r="H562">
            <v>0</v>
          </cell>
          <cell r="I562">
            <v>57000</v>
          </cell>
          <cell r="J562">
            <v>0</v>
          </cell>
        </row>
        <row r="566">
          <cell r="G566">
            <v>60000</v>
          </cell>
          <cell r="H566">
            <v>0</v>
          </cell>
          <cell r="I566">
            <v>60000</v>
          </cell>
          <cell r="J566">
            <v>0</v>
          </cell>
        </row>
        <row r="586">
          <cell r="G586">
            <v>56000</v>
          </cell>
          <cell r="H586">
            <v>0</v>
          </cell>
          <cell r="I586">
            <v>56000</v>
          </cell>
          <cell r="J586">
            <v>0</v>
          </cell>
        </row>
        <row r="599">
          <cell r="G599">
            <v>29000</v>
          </cell>
          <cell r="H599">
            <v>0</v>
          </cell>
          <cell r="I599">
            <v>29000</v>
          </cell>
          <cell r="J599">
            <v>0</v>
          </cell>
        </row>
        <row r="606">
          <cell r="G606">
            <v>1500000</v>
          </cell>
          <cell r="H606">
            <v>0</v>
          </cell>
          <cell r="I606">
            <v>1500000</v>
          </cell>
          <cell r="J606">
            <v>0</v>
          </cell>
        </row>
        <row r="608">
          <cell r="G608">
            <v>2654800</v>
          </cell>
          <cell r="H608">
            <v>2654800</v>
          </cell>
          <cell r="I608">
            <v>3000000</v>
          </cell>
          <cell r="J608">
            <v>3000000</v>
          </cell>
        </row>
        <row r="610">
          <cell r="G610">
            <v>98900572.689999998</v>
          </cell>
          <cell r="H610">
            <v>0</v>
          </cell>
          <cell r="I610">
            <v>98900572.689999998</v>
          </cell>
          <cell r="J610">
            <v>0</v>
          </cell>
        </row>
        <row r="612">
          <cell r="G612">
            <v>139800</v>
          </cell>
          <cell r="H612">
            <v>0</v>
          </cell>
          <cell r="I612">
            <v>139800</v>
          </cell>
          <cell r="J612">
            <v>0</v>
          </cell>
        </row>
        <row r="621">
          <cell r="G621">
            <v>144000</v>
          </cell>
          <cell r="H621">
            <v>0</v>
          </cell>
          <cell r="I621">
            <v>144000</v>
          </cell>
          <cell r="J621">
            <v>0</v>
          </cell>
        </row>
        <row r="628">
          <cell r="G628">
            <v>950000</v>
          </cell>
          <cell r="H628">
            <v>0</v>
          </cell>
          <cell r="I628">
            <v>950000</v>
          </cell>
          <cell r="J628">
            <v>0</v>
          </cell>
        </row>
        <row r="630">
          <cell r="G630">
            <v>449300</v>
          </cell>
          <cell r="H630">
            <v>449300</v>
          </cell>
          <cell r="I630">
            <v>556500</v>
          </cell>
          <cell r="J630">
            <v>556500</v>
          </cell>
        </row>
        <row r="632">
          <cell r="G632">
            <v>70869806.980000004</v>
          </cell>
          <cell r="H632">
            <v>0</v>
          </cell>
          <cell r="I632">
            <v>74135222.980000004</v>
          </cell>
          <cell r="J632">
            <v>0</v>
          </cell>
        </row>
        <row r="634">
          <cell r="G634">
            <v>24100</v>
          </cell>
          <cell r="H634">
            <v>0</v>
          </cell>
          <cell r="I634">
            <v>24100</v>
          </cell>
          <cell r="J634">
            <v>0</v>
          </cell>
        </row>
        <row r="643">
          <cell r="G643">
            <v>1400000</v>
          </cell>
          <cell r="H643">
            <v>0</v>
          </cell>
          <cell r="I643">
            <v>1400000</v>
          </cell>
          <cell r="J643">
            <v>0</v>
          </cell>
        </row>
        <row r="645">
          <cell r="G645">
            <v>756600</v>
          </cell>
          <cell r="H645">
            <v>756600</v>
          </cell>
          <cell r="I645">
            <v>910800</v>
          </cell>
          <cell r="J645">
            <v>910800</v>
          </cell>
        </row>
        <row r="647">
          <cell r="G647">
            <v>113647412</v>
          </cell>
          <cell r="H647">
            <v>0</v>
          </cell>
          <cell r="I647">
            <v>117855724</v>
          </cell>
          <cell r="J647">
            <v>0</v>
          </cell>
        </row>
        <row r="649">
          <cell r="G649">
            <v>42700</v>
          </cell>
          <cell r="H649">
            <v>0</v>
          </cell>
          <cell r="I649">
            <v>42700</v>
          </cell>
          <cell r="J649">
            <v>0</v>
          </cell>
        </row>
        <row r="658">
          <cell r="G658">
            <v>250000</v>
          </cell>
          <cell r="H658">
            <v>0</v>
          </cell>
          <cell r="I658">
            <v>250000</v>
          </cell>
          <cell r="J658">
            <v>0</v>
          </cell>
        </row>
        <row r="660">
          <cell r="G660">
            <v>15129046</v>
          </cell>
          <cell r="H660">
            <v>0</v>
          </cell>
          <cell r="I660">
            <v>15749475</v>
          </cell>
          <cell r="J660">
            <v>0</v>
          </cell>
        </row>
        <row r="671">
          <cell r="G671">
            <v>72000</v>
          </cell>
          <cell r="H671">
            <v>0</v>
          </cell>
          <cell r="I671">
            <v>72000</v>
          </cell>
          <cell r="J671">
            <v>0</v>
          </cell>
        </row>
        <row r="675">
          <cell r="G675">
            <v>9000</v>
          </cell>
          <cell r="H675">
            <v>0</v>
          </cell>
          <cell r="I675">
            <v>9000</v>
          </cell>
          <cell r="J675">
            <v>0</v>
          </cell>
        </row>
        <row r="679">
          <cell r="G679">
            <v>250000</v>
          </cell>
          <cell r="H679">
            <v>0</v>
          </cell>
          <cell r="I679">
            <v>250000</v>
          </cell>
          <cell r="J679">
            <v>0</v>
          </cell>
        </row>
        <row r="681">
          <cell r="G681">
            <v>15450400</v>
          </cell>
          <cell r="H681">
            <v>0</v>
          </cell>
          <cell r="I681">
            <v>15450400</v>
          </cell>
          <cell r="J681">
            <v>0</v>
          </cell>
        </row>
        <row r="693">
          <cell r="G693">
            <v>225500</v>
          </cell>
          <cell r="H693">
            <v>0</v>
          </cell>
          <cell r="I693">
            <v>225500</v>
          </cell>
          <cell r="J693">
            <v>0</v>
          </cell>
        </row>
        <row r="696">
          <cell r="G696">
            <v>310000</v>
          </cell>
          <cell r="I696">
            <v>310000</v>
          </cell>
        </row>
        <row r="703">
          <cell r="G703">
            <v>124700</v>
          </cell>
          <cell r="H703">
            <v>0</v>
          </cell>
          <cell r="I703">
            <v>124700</v>
          </cell>
          <cell r="J703">
            <v>0</v>
          </cell>
        </row>
        <row r="707">
          <cell r="G707">
            <v>241900</v>
          </cell>
          <cell r="H707">
            <v>0</v>
          </cell>
          <cell r="I707">
            <v>241900</v>
          </cell>
          <cell r="J707">
            <v>0</v>
          </cell>
        </row>
        <row r="723">
          <cell r="G723">
            <v>386900</v>
          </cell>
          <cell r="I723">
            <v>386900</v>
          </cell>
        </row>
        <row r="725">
          <cell r="G725">
            <v>13100</v>
          </cell>
          <cell r="H725">
            <v>0</v>
          </cell>
          <cell r="I725">
            <v>13100</v>
          </cell>
          <cell r="J725">
            <v>0</v>
          </cell>
        </row>
        <row r="736">
          <cell r="G736">
            <v>219000</v>
          </cell>
          <cell r="H736">
            <v>0</v>
          </cell>
          <cell r="I736">
            <v>219000</v>
          </cell>
          <cell r="J736">
            <v>0</v>
          </cell>
        </row>
        <row r="745">
          <cell r="G745">
            <v>11049667.65</v>
          </cell>
          <cell r="H745">
            <v>11049667.65</v>
          </cell>
          <cell r="I745">
            <v>11812085.74</v>
          </cell>
          <cell r="J745">
            <v>11812085.74</v>
          </cell>
        </row>
        <row r="747">
          <cell r="G747">
            <v>17620</v>
          </cell>
          <cell r="H747">
            <v>17620</v>
          </cell>
          <cell r="I747">
            <v>17620</v>
          </cell>
          <cell r="J747">
            <v>17620</v>
          </cell>
        </row>
        <row r="748">
          <cell r="G748">
            <v>1000000</v>
          </cell>
          <cell r="H748">
            <v>0</v>
          </cell>
          <cell r="I748">
            <v>1000000</v>
          </cell>
          <cell r="J748">
            <v>0</v>
          </cell>
        </row>
        <row r="764">
          <cell r="G764">
            <v>1818562</v>
          </cell>
          <cell r="H764">
            <v>0</v>
          </cell>
          <cell r="I764">
            <v>1841952</v>
          </cell>
          <cell r="J764">
            <v>0</v>
          </cell>
        </row>
        <row r="769">
          <cell r="G769">
            <v>7086250</v>
          </cell>
          <cell r="H769">
            <v>0</v>
          </cell>
          <cell r="I769">
            <v>56906330</v>
          </cell>
          <cell r="J769">
            <v>0</v>
          </cell>
        </row>
        <row r="771">
          <cell r="G771">
            <v>11960544</v>
          </cell>
          <cell r="H771">
            <v>0</v>
          </cell>
          <cell r="I771">
            <v>12114375</v>
          </cell>
          <cell r="J771">
            <v>0</v>
          </cell>
        </row>
        <row r="773">
          <cell r="G773">
            <v>209834</v>
          </cell>
          <cell r="H773">
            <v>0</v>
          </cell>
          <cell r="I773">
            <v>212533</v>
          </cell>
          <cell r="J773">
            <v>0</v>
          </cell>
        </row>
        <row r="785">
          <cell r="G785">
            <v>3324000</v>
          </cell>
          <cell r="H785">
            <v>0</v>
          </cell>
          <cell r="I785">
            <v>3324000</v>
          </cell>
          <cell r="J785">
            <v>0</v>
          </cell>
        </row>
        <row r="798">
          <cell r="G798">
            <v>5222500</v>
          </cell>
          <cell r="H798">
            <v>0</v>
          </cell>
          <cell r="I798">
            <v>5222500</v>
          </cell>
          <cell r="J798">
            <v>0</v>
          </cell>
        </row>
        <row r="802">
          <cell r="G802">
            <v>3500000</v>
          </cell>
          <cell r="H802">
            <v>0</v>
          </cell>
          <cell r="I802">
            <v>3500000</v>
          </cell>
          <cell r="J802">
            <v>0</v>
          </cell>
        </row>
        <row r="812">
          <cell r="G812">
            <v>3845000</v>
          </cell>
          <cell r="H812">
            <v>0</v>
          </cell>
          <cell r="I812">
            <v>3845000</v>
          </cell>
          <cell r="J812">
            <v>0</v>
          </cell>
        </row>
        <row r="817">
          <cell r="G817">
            <v>12728600</v>
          </cell>
          <cell r="H817">
            <v>0</v>
          </cell>
          <cell r="I817">
            <v>12728600</v>
          </cell>
          <cell r="J817">
            <v>0</v>
          </cell>
        </row>
        <row r="819">
          <cell r="G819">
            <v>4304200</v>
          </cell>
          <cell r="H819">
            <v>0</v>
          </cell>
          <cell r="I819">
            <v>4304200</v>
          </cell>
          <cell r="J819">
            <v>0</v>
          </cell>
        </row>
        <row r="821">
          <cell r="G821">
            <v>775600</v>
          </cell>
          <cell r="H821">
            <v>0</v>
          </cell>
          <cell r="I821">
            <v>775600</v>
          </cell>
          <cell r="J821">
            <v>0</v>
          </cell>
        </row>
        <row r="824">
          <cell r="G824">
            <v>700000</v>
          </cell>
          <cell r="H824">
            <v>0</v>
          </cell>
          <cell r="I824">
            <v>700000</v>
          </cell>
          <cell r="J824">
            <v>0</v>
          </cell>
        </row>
        <row r="828">
          <cell r="G828">
            <v>6306500</v>
          </cell>
          <cell r="H828">
            <v>0</v>
          </cell>
          <cell r="I828">
            <v>6306500</v>
          </cell>
          <cell r="J828">
            <v>0</v>
          </cell>
        </row>
        <row r="840">
          <cell r="G840">
            <v>4065814</v>
          </cell>
          <cell r="H840">
            <v>0</v>
          </cell>
          <cell r="I840">
            <v>4065814</v>
          </cell>
          <cell r="J840">
            <v>0</v>
          </cell>
        </row>
        <row r="842">
          <cell r="G842">
            <v>10000000</v>
          </cell>
          <cell r="H842">
            <v>0</v>
          </cell>
          <cell r="I842">
            <v>10000000</v>
          </cell>
          <cell r="J842">
            <v>0</v>
          </cell>
        </row>
        <row r="845">
          <cell r="G845">
            <v>553000</v>
          </cell>
          <cell r="H845">
            <v>0</v>
          </cell>
          <cell r="I845">
            <v>553000</v>
          </cell>
          <cell r="J845">
            <v>0</v>
          </cell>
        </row>
        <row r="848">
          <cell r="G848">
            <v>200000</v>
          </cell>
          <cell r="H848">
            <v>0</v>
          </cell>
          <cell r="I848">
            <v>200000</v>
          </cell>
          <cell r="J848">
            <v>0</v>
          </cell>
        </row>
        <row r="852">
          <cell r="G852">
            <v>4025338.6</v>
          </cell>
          <cell r="H852">
            <v>0</v>
          </cell>
          <cell r="I852">
            <v>4025338.6</v>
          </cell>
          <cell r="J852">
            <v>0</v>
          </cell>
        </row>
        <row r="875">
          <cell r="G875">
            <v>500000</v>
          </cell>
          <cell r="H875">
            <v>0</v>
          </cell>
          <cell r="I875">
            <v>500000</v>
          </cell>
          <cell r="J875">
            <v>0</v>
          </cell>
        </row>
        <row r="882">
          <cell r="G882">
            <v>200000</v>
          </cell>
          <cell r="H882">
            <v>0</v>
          </cell>
          <cell r="I882">
            <v>200000</v>
          </cell>
          <cell r="J882">
            <v>0</v>
          </cell>
        </row>
        <row r="900">
          <cell r="G900">
            <v>157400</v>
          </cell>
          <cell r="H900">
            <v>0</v>
          </cell>
          <cell r="I900">
            <v>157400</v>
          </cell>
          <cell r="J900">
            <v>0</v>
          </cell>
        </row>
        <row r="904">
          <cell r="G904">
            <v>65900</v>
          </cell>
          <cell r="H904">
            <v>0</v>
          </cell>
          <cell r="I904">
            <v>65900</v>
          </cell>
          <cell r="J904">
            <v>0</v>
          </cell>
        </row>
        <row r="925">
          <cell r="G925">
            <v>150000</v>
          </cell>
          <cell r="I925">
            <v>150000</v>
          </cell>
        </row>
        <row r="927">
          <cell r="G927">
            <v>71000</v>
          </cell>
          <cell r="H927">
            <v>0</v>
          </cell>
          <cell r="I927">
            <v>71000</v>
          </cell>
          <cell r="J927">
            <v>0</v>
          </cell>
        </row>
        <row r="939">
          <cell r="G939">
            <v>98200</v>
          </cell>
          <cell r="H939">
            <v>0</v>
          </cell>
          <cell r="I939">
            <v>98200</v>
          </cell>
          <cell r="J939">
            <v>0</v>
          </cell>
        </row>
        <row r="952">
          <cell r="G952">
            <v>150000</v>
          </cell>
          <cell r="H952">
            <v>0</v>
          </cell>
          <cell r="I952">
            <v>150000</v>
          </cell>
          <cell r="J952">
            <v>0</v>
          </cell>
        </row>
        <row r="955">
          <cell r="G955">
            <v>149000</v>
          </cell>
          <cell r="H955">
            <v>0</v>
          </cell>
          <cell r="I955">
            <v>149000</v>
          </cell>
          <cell r="J955">
            <v>0</v>
          </cell>
        </row>
        <row r="959">
          <cell r="G959">
            <v>91000</v>
          </cell>
          <cell r="H959">
            <v>0</v>
          </cell>
          <cell r="I959">
            <v>91000</v>
          </cell>
          <cell r="J959">
            <v>0</v>
          </cell>
        </row>
        <row r="982">
          <cell r="G982">
            <v>100000</v>
          </cell>
          <cell r="I982">
            <v>100000</v>
          </cell>
        </row>
        <row r="999">
          <cell r="G999">
            <v>130000</v>
          </cell>
          <cell r="H999">
            <v>0</v>
          </cell>
          <cell r="I999">
            <v>130000</v>
          </cell>
          <cell r="J999">
            <v>0</v>
          </cell>
        </row>
        <row r="1007">
          <cell r="G1007">
            <v>8319858.71</v>
          </cell>
          <cell r="H1007">
            <v>0</v>
          </cell>
          <cell r="I1007">
            <v>8319858.71</v>
          </cell>
          <cell r="J1007">
            <v>0</v>
          </cell>
        </row>
        <row r="1016">
          <cell r="G1016">
            <v>198400</v>
          </cell>
          <cell r="H1016">
            <v>0</v>
          </cell>
          <cell r="I1016">
            <v>198400</v>
          </cell>
          <cell r="J1016">
            <v>0</v>
          </cell>
        </row>
        <row r="1020">
          <cell r="G1020">
            <v>378400</v>
          </cell>
          <cell r="H1020">
            <v>0</v>
          </cell>
          <cell r="I1020">
            <v>378400</v>
          </cell>
          <cell r="J1020">
            <v>0</v>
          </cell>
        </row>
        <row r="1026">
          <cell r="G1026">
            <v>200000</v>
          </cell>
          <cell r="H1026">
            <v>0</v>
          </cell>
          <cell r="I1026">
            <v>200000</v>
          </cell>
          <cell r="J1026">
            <v>0</v>
          </cell>
        </row>
        <row r="1030">
          <cell r="G1030">
            <v>600000</v>
          </cell>
          <cell r="H1030">
            <v>0</v>
          </cell>
          <cell r="I1030">
            <v>600000</v>
          </cell>
          <cell r="J1030">
            <v>0</v>
          </cell>
        </row>
        <row r="1033">
          <cell r="G1033">
            <v>9680000</v>
          </cell>
          <cell r="H1033">
            <v>0</v>
          </cell>
          <cell r="I1033">
            <v>9680000</v>
          </cell>
          <cell r="J1033">
            <v>0</v>
          </cell>
        </row>
        <row r="1038">
          <cell r="G1038">
            <v>388000</v>
          </cell>
          <cell r="I1038">
            <v>388000</v>
          </cell>
        </row>
        <row r="1040">
          <cell r="G1040">
            <v>12000</v>
          </cell>
          <cell r="H1040">
            <v>0</v>
          </cell>
          <cell r="I1040">
            <v>12000</v>
          </cell>
          <cell r="J1040">
            <v>0</v>
          </cell>
        </row>
        <row r="1053">
          <cell r="G1053">
            <v>201100</v>
          </cell>
          <cell r="H1053">
            <v>0</v>
          </cell>
          <cell r="I1053">
            <v>201100</v>
          </cell>
          <cell r="J1053">
            <v>0</v>
          </cell>
        </row>
        <row r="1066">
          <cell r="G1066">
            <v>573836.29</v>
          </cell>
          <cell r="H1066">
            <v>0</v>
          </cell>
          <cell r="I1066">
            <v>573836.29</v>
          </cell>
          <cell r="J1066">
            <v>0</v>
          </cell>
        </row>
        <row r="1069">
          <cell r="G1069">
            <v>568100</v>
          </cell>
          <cell r="H1069">
            <v>0</v>
          </cell>
          <cell r="I1069">
            <v>568100</v>
          </cell>
          <cell r="J1069">
            <v>0</v>
          </cell>
        </row>
        <row r="1071">
          <cell r="G1071">
            <v>15661610</v>
          </cell>
          <cell r="H1071">
            <v>0</v>
          </cell>
          <cell r="I1071">
            <v>15661610</v>
          </cell>
          <cell r="J1071">
            <v>0</v>
          </cell>
        </row>
        <row r="1087">
          <cell r="G1087">
            <v>22000000</v>
          </cell>
          <cell r="H1087">
            <v>0</v>
          </cell>
          <cell r="I1087">
            <v>22000000</v>
          </cell>
          <cell r="J1087">
            <v>0</v>
          </cell>
        </row>
        <row r="1098">
          <cell r="G1098">
            <v>11639300</v>
          </cell>
          <cell r="H1098">
            <v>0</v>
          </cell>
          <cell r="I1098">
            <v>11639300</v>
          </cell>
          <cell r="J1098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7"/>
  <sheetViews>
    <sheetView tabSelected="1" topLeftCell="A214" workbookViewId="0">
      <selection activeCell="C20" sqref="C20:F20"/>
    </sheetView>
  </sheetViews>
  <sheetFormatPr defaultRowHeight="15" x14ac:dyDescent="0.25"/>
  <cols>
    <col min="1" max="1" width="12.85546875" style="41" customWidth="1"/>
    <col min="2" max="2" width="84.85546875" style="34" customWidth="1"/>
    <col min="3" max="3" width="17.28515625" style="35" customWidth="1"/>
    <col min="4" max="4" width="15.42578125" style="35" customWidth="1"/>
    <col min="5" max="5" width="16.85546875" style="36" customWidth="1"/>
    <col min="6" max="6" width="14.5703125" style="37" customWidth="1"/>
  </cols>
  <sheetData>
    <row r="1" spans="1:6" ht="15" customHeight="1" x14ac:dyDescent="0.25">
      <c r="A1" s="52" t="s">
        <v>0</v>
      </c>
      <c r="B1" s="52"/>
      <c r="C1" s="52"/>
      <c r="D1" s="52"/>
      <c r="E1" s="52"/>
      <c r="F1" s="52"/>
    </row>
    <row r="2" spans="1:6" ht="15" customHeight="1" x14ac:dyDescent="0.25">
      <c r="A2" s="52" t="s">
        <v>1</v>
      </c>
      <c r="B2" s="52"/>
      <c r="C2" s="52"/>
      <c r="D2" s="52"/>
      <c r="E2" s="52"/>
      <c r="F2" s="52"/>
    </row>
    <row r="3" spans="1:6" ht="18" customHeight="1" x14ac:dyDescent="0.25">
      <c r="A3" s="52" t="s">
        <v>2</v>
      </c>
      <c r="B3" s="52"/>
      <c r="C3" s="52"/>
      <c r="D3" s="52"/>
      <c r="E3" s="52"/>
      <c r="F3" s="52"/>
    </row>
    <row r="4" spans="1:6" ht="17.25" customHeight="1" x14ac:dyDescent="0.25">
      <c r="A4" s="1" t="s">
        <v>3</v>
      </c>
      <c r="B4" s="2"/>
      <c r="C4" s="3"/>
      <c r="D4" s="3"/>
      <c r="E4" s="53" t="s">
        <v>4</v>
      </c>
      <c r="F4" s="53"/>
    </row>
    <row r="5" spans="1:6" x14ac:dyDescent="0.25">
      <c r="A5" s="52" t="s">
        <v>3</v>
      </c>
      <c r="B5" s="52"/>
      <c r="C5" s="52"/>
      <c r="D5" s="52"/>
      <c r="E5" s="52"/>
      <c r="F5" s="4"/>
    </row>
    <row r="6" spans="1:6" ht="48" customHeight="1" x14ac:dyDescent="0.25">
      <c r="A6" s="54" t="s">
        <v>5</v>
      </c>
      <c r="B6" s="54"/>
      <c r="C6" s="54"/>
      <c r="D6" s="54"/>
      <c r="E6" s="54"/>
      <c r="F6" s="54"/>
    </row>
    <row r="7" spans="1:6" x14ac:dyDescent="0.25">
      <c r="A7" s="1"/>
      <c r="B7" s="5"/>
      <c r="C7" s="6"/>
      <c r="D7" s="6"/>
      <c r="E7" s="7"/>
      <c r="F7" s="8" t="s">
        <v>6</v>
      </c>
    </row>
    <row r="8" spans="1:6" x14ac:dyDescent="0.25">
      <c r="A8" s="50" t="s">
        <v>7</v>
      </c>
      <c r="B8" s="50" t="s">
        <v>8</v>
      </c>
      <c r="C8" s="51" t="s">
        <v>9</v>
      </c>
      <c r="D8" s="51"/>
      <c r="E8" s="51" t="s">
        <v>10</v>
      </c>
      <c r="F8" s="51"/>
    </row>
    <row r="9" spans="1:6" ht="78" customHeight="1" x14ac:dyDescent="0.25">
      <c r="A9" s="50"/>
      <c r="B9" s="50"/>
      <c r="C9" s="9" t="s">
        <v>11</v>
      </c>
      <c r="D9" s="10" t="s">
        <v>12</v>
      </c>
      <c r="E9" s="11" t="s">
        <v>11</v>
      </c>
      <c r="F9" s="10" t="s">
        <v>12</v>
      </c>
    </row>
    <row r="10" spans="1:6" s="13" customFormat="1" x14ac:dyDescent="0.25">
      <c r="A10" s="47" t="s">
        <v>13</v>
      </c>
      <c r="B10" s="47"/>
      <c r="C10" s="12">
        <f>C11+C14+C17+C20+C43+C50+C55+C58</f>
        <v>15507940</v>
      </c>
      <c r="D10" s="12">
        <f>D11+D14+D17+D20+D43+D50+D55+D58</f>
        <v>0</v>
      </c>
      <c r="E10" s="12">
        <f>E11+E14+E17+E20+E43+E50+E55+E58</f>
        <v>16276940</v>
      </c>
      <c r="F10" s="12">
        <f>F11+F14+F17+F20+F43+F50+F55+F58</f>
        <v>0</v>
      </c>
    </row>
    <row r="11" spans="1:6" x14ac:dyDescent="0.25">
      <c r="A11" s="45" t="s">
        <v>14</v>
      </c>
      <c r="B11" s="45"/>
      <c r="C11" s="12">
        <f t="shared" ref="C11:D12" si="0">C12</f>
        <v>500000</v>
      </c>
      <c r="D11" s="12">
        <f t="shared" si="0"/>
        <v>0</v>
      </c>
      <c r="E11" s="12">
        <f>E12</f>
        <v>500000</v>
      </c>
      <c r="F11" s="12">
        <f>F12</f>
        <v>0</v>
      </c>
    </row>
    <row r="12" spans="1:6" s="13" customFormat="1" x14ac:dyDescent="0.25">
      <c r="A12" s="14" t="s">
        <v>15</v>
      </c>
      <c r="B12" s="15" t="s">
        <v>16</v>
      </c>
      <c r="C12" s="12">
        <f t="shared" si="0"/>
        <v>500000</v>
      </c>
      <c r="D12" s="12">
        <f t="shared" si="0"/>
        <v>0</v>
      </c>
      <c r="E12" s="12">
        <f>E13</f>
        <v>500000</v>
      </c>
      <c r="F12" s="12">
        <f>F13</f>
        <v>0</v>
      </c>
    </row>
    <row r="13" spans="1:6" x14ac:dyDescent="0.25">
      <c r="A13" s="16" t="s">
        <v>17</v>
      </c>
      <c r="B13" s="17" t="s">
        <v>18</v>
      </c>
      <c r="C13" s="12">
        <f>'[1]9.1 ведомства'!G186</f>
        <v>500000</v>
      </c>
      <c r="D13" s="12">
        <f>'[1]9.1 ведомства'!H186</f>
        <v>0</v>
      </c>
      <c r="E13" s="12">
        <f>'[1]9.1 ведомства'!I186</f>
        <v>500000</v>
      </c>
      <c r="F13" s="12">
        <f>'[1]9.1 ведомства'!J186</f>
        <v>0</v>
      </c>
    </row>
    <row r="14" spans="1:6" ht="24.75" customHeight="1" x14ac:dyDescent="0.25">
      <c r="A14" s="45" t="s">
        <v>19</v>
      </c>
      <c r="B14" s="45"/>
      <c r="C14" s="12">
        <f t="shared" ref="C14:D15" si="1">C15</f>
        <v>500000</v>
      </c>
      <c r="D14" s="12">
        <f t="shared" si="1"/>
        <v>0</v>
      </c>
      <c r="E14" s="12">
        <f>E15</f>
        <v>500000</v>
      </c>
      <c r="F14" s="12">
        <f>F15</f>
        <v>0</v>
      </c>
    </row>
    <row r="15" spans="1:6" s="13" customFormat="1" x14ac:dyDescent="0.25">
      <c r="A15" s="14" t="s">
        <v>20</v>
      </c>
      <c r="B15" s="15" t="s">
        <v>16</v>
      </c>
      <c r="C15" s="12">
        <f t="shared" si="1"/>
        <v>500000</v>
      </c>
      <c r="D15" s="12">
        <f t="shared" si="1"/>
        <v>0</v>
      </c>
      <c r="E15" s="12">
        <f>E16</f>
        <v>500000</v>
      </c>
      <c r="F15" s="12">
        <f>F16</f>
        <v>0</v>
      </c>
    </row>
    <row r="16" spans="1:6" x14ac:dyDescent="0.25">
      <c r="A16" s="16" t="s">
        <v>17</v>
      </c>
      <c r="B16" s="17" t="s">
        <v>18</v>
      </c>
      <c r="C16" s="12">
        <f>'[1]9.1 ведомства'!G265</f>
        <v>500000</v>
      </c>
      <c r="D16" s="12">
        <f>'[1]9.1 ведомства'!H265</f>
        <v>0</v>
      </c>
      <c r="E16" s="12">
        <f>'[1]9.1 ведомства'!I265</f>
        <v>500000</v>
      </c>
      <c r="F16" s="12">
        <f>'[1]9.1 ведомства'!J265</f>
        <v>0</v>
      </c>
    </row>
    <row r="17" spans="1:6" x14ac:dyDescent="0.25">
      <c r="A17" s="45" t="s">
        <v>21</v>
      </c>
      <c r="B17" s="45"/>
      <c r="C17" s="12">
        <f t="shared" ref="C17:D18" si="2">C18</f>
        <v>300000</v>
      </c>
      <c r="D17" s="12">
        <f t="shared" si="2"/>
        <v>0</v>
      </c>
      <c r="E17" s="12">
        <f>E18</f>
        <v>300000</v>
      </c>
      <c r="F17" s="12">
        <f>F18</f>
        <v>0</v>
      </c>
    </row>
    <row r="18" spans="1:6" s="13" customFormat="1" x14ac:dyDescent="0.25">
      <c r="A18" s="14" t="s">
        <v>22</v>
      </c>
      <c r="B18" s="15" t="s">
        <v>16</v>
      </c>
      <c r="C18" s="12">
        <f t="shared" si="2"/>
        <v>300000</v>
      </c>
      <c r="D18" s="12">
        <f t="shared" si="2"/>
        <v>0</v>
      </c>
      <c r="E18" s="12">
        <f>E19</f>
        <v>300000</v>
      </c>
      <c r="F18" s="12">
        <f>F19</f>
        <v>0</v>
      </c>
    </row>
    <row r="19" spans="1:6" x14ac:dyDescent="0.25">
      <c r="A19" s="16" t="s">
        <v>17</v>
      </c>
      <c r="B19" s="17" t="s">
        <v>18</v>
      </c>
      <c r="C19" s="12">
        <f>'[1]9.1 ведомства'!G191</f>
        <v>300000</v>
      </c>
      <c r="D19" s="12">
        <f>'[1]9.1 ведомства'!H191</f>
        <v>0</v>
      </c>
      <c r="E19" s="12">
        <f>'[1]9.1 ведомства'!I191</f>
        <v>300000</v>
      </c>
      <c r="F19" s="12">
        <f>'[1]9.1 ведомства'!J191</f>
        <v>0</v>
      </c>
    </row>
    <row r="20" spans="1:6" x14ac:dyDescent="0.25">
      <c r="A20" s="45" t="s">
        <v>23</v>
      </c>
      <c r="B20" s="45"/>
      <c r="C20" s="12">
        <f>C21+C23+C41+C25+C39+C27+C33+C35+C37+C31+C29</f>
        <v>7818440</v>
      </c>
      <c r="D20" s="12">
        <f t="shared" ref="D20:F20" si="3">D21+D23+D41+D25+D39+D27+D33+D35+D37+D31+D29</f>
        <v>0</v>
      </c>
      <c r="E20" s="12">
        <f t="shared" si="3"/>
        <v>8333440</v>
      </c>
      <c r="F20" s="12">
        <f t="shared" si="3"/>
        <v>0</v>
      </c>
    </row>
    <row r="21" spans="1:6" s="13" customFormat="1" x14ac:dyDescent="0.25">
      <c r="A21" s="14" t="s">
        <v>24</v>
      </c>
      <c r="B21" s="15" t="s">
        <v>16</v>
      </c>
      <c r="C21" s="12">
        <f t="shared" ref="C21:D21" si="4">C22</f>
        <v>71000</v>
      </c>
      <c r="D21" s="12">
        <f t="shared" si="4"/>
        <v>0</v>
      </c>
      <c r="E21" s="12">
        <f>E22</f>
        <v>71000</v>
      </c>
      <c r="F21" s="12">
        <f>F22</f>
        <v>0</v>
      </c>
    </row>
    <row r="22" spans="1:6" x14ac:dyDescent="0.25">
      <c r="A22" s="16" t="s">
        <v>17</v>
      </c>
      <c r="B22" s="17" t="s">
        <v>18</v>
      </c>
      <c r="C22" s="12">
        <f>'[1]9.1 ведомства'!G214</f>
        <v>71000</v>
      </c>
      <c r="D22" s="12">
        <f>'[1]9.1 ведомства'!H214</f>
        <v>0</v>
      </c>
      <c r="E22" s="12">
        <f>'[1]9.1 ведомства'!I214</f>
        <v>71000</v>
      </c>
      <c r="F22" s="12">
        <f>'[1]9.1 ведомства'!J214</f>
        <v>0</v>
      </c>
    </row>
    <row r="23" spans="1:6" s="13" customFormat="1" ht="25.5" x14ac:dyDescent="0.25">
      <c r="A23" s="16" t="s">
        <v>26</v>
      </c>
      <c r="B23" s="15" t="s">
        <v>27</v>
      </c>
      <c r="C23" s="12">
        <f t="shared" ref="C23:D23" si="5">C24</f>
        <v>140000</v>
      </c>
      <c r="D23" s="12">
        <f t="shared" si="5"/>
        <v>0</v>
      </c>
      <c r="E23" s="12">
        <f>E24</f>
        <v>140000</v>
      </c>
      <c r="F23" s="12">
        <f>F24</f>
        <v>0</v>
      </c>
    </row>
    <row r="24" spans="1:6" x14ac:dyDescent="0.25">
      <c r="A24" s="16" t="s">
        <v>17</v>
      </c>
      <c r="B24" s="17" t="s">
        <v>18</v>
      </c>
      <c r="C24" s="12">
        <f>'[1]9.1 ведомства'!G218</f>
        <v>140000</v>
      </c>
      <c r="D24" s="12">
        <f>'[1]9.1 ведомства'!H218</f>
        <v>0</v>
      </c>
      <c r="E24" s="12">
        <f>'[1]9.1 ведомства'!I218</f>
        <v>140000</v>
      </c>
      <c r="F24" s="12">
        <f>'[1]9.1 ведомства'!J218</f>
        <v>0</v>
      </c>
    </row>
    <row r="25" spans="1:6" s="13" customFormat="1" ht="25.5" x14ac:dyDescent="0.25">
      <c r="A25" s="16" t="s">
        <v>28</v>
      </c>
      <c r="B25" s="15" t="s">
        <v>29</v>
      </c>
      <c r="C25" s="12">
        <f t="shared" ref="C25:D25" si="6">C26</f>
        <v>68000</v>
      </c>
      <c r="D25" s="12">
        <f t="shared" si="6"/>
        <v>0</v>
      </c>
      <c r="E25" s="12">
        <f>E26</f>
        <v>133000</v>
      </c>
      <c r="F25" s="12">
        <f>F26</f>
        <v>0</v>
      </c>
    </row>
    <row r="26" spans="1:6" x14ac:dyDescent="0.25">
      <c r="A26" s="16" t="s">
        <v>17</v>
      </c>
      <c r="B26" s="15" t="s">
        <v>18</v>
      </c>
      <c r="C26" s="12">
        <f>'[1]9.1 ведомства'!G220</f>
        <v>68000</v>
      </c>
      <c r="D26" s="12">
        <f>'[1]9.1 ведомства'!H220</f>
        <v>0</v>
      </c>
      <c r="E26" s="12">
        <f>'[1]9.1 ведомства'!I220</f>
        <v>133000</v>
      </c>
      <c r="F26" s="12">
        <f>'[1]9.1 ведомства'!J220</f>
        <v>0</v>
      </c>
    </row>
    <row r="27" spans="1:6" s="13" customFormat="1" ht="38.25" x14ac:dyDescent="0.25">
      <c r="A27" s="16" t="s">
        <v>30</v>
      </c>
      <c r="B27" s="15" t="s">
        <v>31</v>
      </c>
      <c r="C27" s="12">
        <f>SUM(C28:C28)</f>
        <v>400000</v>
      </c>
      <c r="D27" s="12">
        <f>SUM(D28:D28)</f>
        <v>0</v>
      </c>
      <c r="E27" s="12">
        <f>SUM(E28:E28)</f>
        <v>400000</v>
      </c>
      <c r="F27" s="12">
        <f>SUM(F28:F28)</f>
        <v>0</v>
      </c>
    </row>
    <row r="28" spans="1:6" x14ac:dyDescent="0.25">
      <c r="A28" s="16" t="s">
        <v>32</v>
      </c>
      <c r="B28" s="15" t="s">
        <v>33</v>
      </c>
      <c r="C28" s="12">
        <f>'[1]9.1 ведомства'!G320</f>
        <v>400000</v>
      </c>
      <c r="D28" s="12">
        <f>'[1]9.1 ведомства'!H320</f>
        <v>0</v>
      </c>
      <c r="E28" s="12">
        <f>'[1]9.1 ведомства'!I320</f>
        <v>400000</v>
      </c>
      <c r="F28" s="12">
        <f>'[1]9.1 ведомства'!J320</f>
        <v>0</v>
      </c>
    </row>
    <row r="29" spans="1:6" x14ac:dyDescent="0.25">
      <c r="A29" s="16" t="s">
        <v>36</v>
      </c>
      <c r="B29" s="17" t="s">
        <v>25</v>
      </c>
      <c r="C29" s="12">
        <f>C30</f>
        <v>5580000</v>
      </c>
      <c r="D29" s="12">
        <f t="shared" ref="D29:F29" si="7">D30</f>
        <v>0</v>
      </c>
      <c r="E29" s="12">
        <f t="shared" si="7"/>
        <v>6030000</v>
      </c>
      <c r="F29" s="12">
        <f t="shared" si="7"/>
        <v>0</v>
      </c>
    </row>
    <row r="30" spans="1:6" x14ac:dyDescent="0.25">
      <c r="A30" s="16" t="s">
        <v>17</v>
      </c>
      <c r="B30" s="17" t="s">
        <v>18</v>
      </c>
      <c r="C30" s="12">
        <f>'[1]9.1 ведомства'!G209</f>
        <v>5580000</v>
      </c>
      <c r="D30" s="12">
        <f>'[1]9.1 ведомства'!H209</f>
        <v>0</v>
      </c>
      <c r="E30" s="12">
        <f>'[1]9.1 ведомства'!I209</f>
        <v>6030000</v>
      </c>
      <c r="F30" s="12">
        <f>'[1]9.1 ведомства'!J209</f>
        <v>0</v>
      </c>
    </row>
    <row r="31" spans="1:6" ht="25.5" x14ac:dyDescent="0.25">
      <c r="A31" s="16" t="s">
        <v>37</v>
      </c>
      <c r="B31" s="15" t="s">
        <v>38</v>
      </c>
      <c r="C31" s="12">
        <f>C32</f>
        <v>489100</v>
      </c>
      <c r="D31" s="12">
        <f t="shared" ref="D31:F31" si="8">D32</f>
        <v>0</v>
      </c>
      <c r="E31" s="12">
        <f t="shared" si="8"/>
        <v>489100</v>
      </c>
      <c r="F31" s="12">
        <f t="shared" si="8"/>
        <v>0</v>
      </c>
    </row>
    <row r="32" spans="1:6" x14ac:dyDescent="0.25">
      <c r="A32" s="16" t="s">
        <v>17</v>
      </c>
      <c r="B32" s="15" t="s">
        <v>18</v>
      </c>
      <c r="C32" s="12">
        <f>'[1]9.1 ведомства'!G227</f>
        <v>489100</v>
      </c>
      <c r="D32" s="12">
        <f>'[1]9.1 ведомства'!H227</f>
        <v>0</v>
      </c>
      <c r="E32" s="12">
        <f>'[1]9.1 ведомства'!I227</f>
        <v>489100</v>
      </c>
      <c r="F32" s="12">
        <f>'[1]9.1 ведомства'!J227</f>
        <v>0</v>
      </c>
    </row>
    <row r="33" spans="1:6" s="13" customFormat="1" x14ac:dyDescent="0.25">
      <c r="A33" s="16" t="s">
        <v>39</v>
      </c>
      <c r="B33" s="15" t="s">
        <v>16</v>
      </c>
      <c r="C33" s="12">
        <f t="shared" ref="C33:D33" si="9">C34</f>
        <v>34600</v>
      </c>
      <c r="D33" s="12">
        <f t="shared" si="9"/>
        <v>0</v>
      </c>
      <c r="E33" s="12">
        <f>E34</f>
        <v>34600</v>
      </c>
      <c r="F33" s="12">
        <f>F34</f>
        <v>0</v>
      </c>
    </row>
    <row r="34" spans="1:6" x14ac:dyDescent="0.25">
      <c r="A34" s="16" t="s">
        <v>17</v>
      </c>
      <c r="B34" s="15" t="s">
        <v>18</v>
      </c>
      <c r="C34" s="12">
        <f>'[1]9.1 ведомства'!G229</f>
        <v>34600</v>
      </c>
      <c r="D34" s="12">
        <f>'[1]9.1 ведомства'!H229</f>
        <v>0</v>
      </c>
      <c r="E34" s="12">
        <f>'[1]9.1 ведомства'!I229</f>
        <v>34600</v>
      </c>
      <c r="F34" s="12">
        <f>'[1]9.1 ведомства'!J229</f>
        <v>0</v>
      </c>
    </row>
    <row r="35" spans="1:6" s="13" customFormat="1" ht="38.25" x14ac:dyDescent="0.25">
      <c r="A35" s="16" t="s">
        <v>40</v>
      </c>
      <c r="B35" s="15" t="s">
        <v>41</v>
      </c>
      <c r="C35" s="12">
        <f t="shared" ref="C35:D35" si="10">C36</f>
        <v>200700</v>
      </c>
      <c r="D35" s="12">
        <f t="shared" si="10"/>
        <v>0</v>
      </c>
      <c r="E35" s="12">
        <f>E36</f>
        <v>200700</v>
      </c>
      <c r="F35" s="12">
        <f>F36</f>
        <v>0</v>
      </c>
    </row>
    <row r="36" spans="1:6" x14ac:dyDescent="0.25">
      <c r="A36" s="16" t="s">
        <v>17</v>
      </c>
      <c r="B36" s="15" t="s">
        <v>18</v>
      </c>
      <c r="C36" s="12">
        <f>'[1]9.1 ведомства'!G232</f>
        <v>200700</v>
      </c>
      <c r="D36" s="12">
        <f>'[1]9.1 ведомства'!H232</f>
        <v>0</v>
      </c>
      <c r="E36" s="12">
        <f>'[1]9.1 ведомства'!I232</f>
        <v>200700</v>
      </c>
      <c r="F36" s="12">
        <f>'[1]9.1 ведомства'!J232</f>
        <v>0</v>
      </c>
    </row>
    <row r="37" spans="1:6" s="13" customFormat="1" ht="38.25" x14ac:dyDescent="0.25">
      <c r="A37" s="16" t="s">
        <v>42</v>
      </c>
      <c r="B37" s="15" t="s">
        <v>43</v>
      </c>
      <c r="C37" s="12">
        <f t="shared" ref="C37:D37" si="11">C38</f>
        <v>238040</v>
      </c>
      <c r="D37" s="12">
        <f t="shared" si="11"/>
        <v>0</v>
      </c>
      <c r="E37" s="12">
        <f>E38</f>
        <v>238040</v>
      </c>
      <c r="F37" s="12">
        <f>F38</f>
        <v>0</v>
      </c>
    </row>
    <row r="38" spans="1:6" x14ac:dyDescent="0.25">
      <c r="A38" s="16" t="s">
        <v>17</v>
      </c>
      <c r="B38" s="15" t="s">
        <v>18</v>
      </c>
      <c r="C38" s="12">
        <f>'[1]9.1 ведомства'!G234</f>
        <v>238040</v>
      </c>
      <c r="D38" s="12">
        <f>'[1]9.1 ведомства'!H234</f>
        <v>0</v>
      </c>
      <c r="E38" s="12">
        <f>'[1]9.1 ведомства'!I234</f>
        <v>238040</v>
      </c>
      <c r="F38" s="12">
        <f>'[1]9.1 ведомства'!J234</f>
        <v>0</v>
      </c>
    </row>
    <row r="39" spans="1:6" s="13" customFormat="1" ht="38.25" x14ac:dyDescent="0.25">
      <c r="A39" s="16" t="s">
        <v>44</v>
      </c>
      <c r="B39" s="15" t="s">
        <v>45</v>
      </c>
      <c r="C39" s="12">
        <f t="shared" ref="C39:D39" si="12">C40</f>
        <v>561600</v>
      </c>
      <c r="D39" s="12">
        <f t="shared" si="12"/>
        <v>0</v>
      </c>
      <c r="E39" s="12">
        <f>E40</f>
        <v>561600</v>
      </c>
      <c r="F39" s="12">
        <f>F40</f>
        <v>0</v>
      </c>
    </row>
    <row r="40" spans="1:6" x14ac:dyDescent="0.25">
      <c r="A40" s="16" t="s">
        <v>17</v>
      </c>
      <c r="B40" s="17" t="s">
        <v>18</v>
      </c>
      <c r="C40" s="12">
        <f>'[1]9.1 ведомства'!G236</f>
        <v>561600</v>
      </c>
      <c r="D40" s="12">
        <f>'[1]9.1 ведомства'!H236</f>
        <v>0</v>
      </c>
      <c r="E40" s="12">
        <f>'[1]9.1 ведомства'!I236</f>
        <v>561600</v>
      </c>
      <c r="F40" s="12">
        <f>'[1]9.1 ведомства'!J236</f>
        <v>0</v>
      </c>
    </row>
    <row r="41" spans="1:6" s="13" customFormat="1" ht="38.25" x14ac:dyDescent="0.25">
      <c r="A41" s="16" t="s">
        <v>46</v>
      </c>
      <c r="B41" s="15" t="s">
        <v>47</v>
      </c>
      <c r="C41" s="12">
        <f t="shared" ref="C41:D41" si="13">C42</f>
        <v>35400</v>
      </c>
      <c r="D41" s="12">
        <f t="shared" si="13"/>
        <v>0</v>
      </c>
      <c r="E41" s="12">
        <f>E42</f>
        <v>35400</v>
      </c>
      <c r="F41" s="12">
        <f>F42</f>
        <v>0</v>
      </c>
    </row>
    <row r="42" spans="1:6" x14ac:dyDescent="0.25">
      <c r="A42" s="16" t="s">
        <v>17</v>
      </c>
      <c r="B42" s="17" t="s">
        <v>18</v>
      </c>
      <c r="C42" s="12">
        <f>'[1]9.1 ведомства'!G238</f>
        <v>35400</v>
      </c>
      <c r="D42" s="12">
        <f>'[1]9.1 ведомства'!H238</f>
        <v>0</v>
      </c>
      <c r="E42" s="12">
        <f>'[1]9.1 ведомства'!I238</f>
        <v>35400</v>
      </c>
      <c r="F42" s="12">
        <f>'[1]9.1 ведомства'!J238</f>
        <v>0</v>
      </c>
    </row>
    <row r="43" spans="1:6" x14ac:dyDescent="0.25">
      <c r="A43" s="45" t="s">
        <v>48</v>
      </c>
      <c r="B43" s="45"/>
      <c r="C43" s="12">
        <f>+C44+C48</f>
        <v>1294500</v>
      </c>
      <c r="D43" s="12">
        <f t="shared" ref="D43:F43" si="14">+D44+D48</f>
        <v>0</v>
      </c>
      <c r="E43" s="12">
        <f t="shared" si="14"/>
        <v>1548500</v>
      </c>
      <c r="F43" s="12">
        <f t="shared" si="14"/>
        <v>0</v>
      </c>
    </row>
    <row r="44" spans="1:6" s="13" customFormat="1" x14ac:dyDescent="0.25">
      <c r="A44" s="14" t="s">
        <v>50</v>
      </c>
      <c r="B44" s="15" t="s">
        <v>16</v>
      </c>
      <c r="C44" s="12">
        <f t="shared" ref="C44:D44" si="15">SUM(C45:C47)</f>
        <v>984500</v>
      </c>
      <c r="D44" s="12">
        <f t="shared" si="15"/>
        <v>0</v>
      </c>
      <c r="E44" s="12">
        <f>SUM(E45:E47)</f>
        <v>1238500</v>
      </c>
      <c r="F44" s="12">
        <f>SUM(F45:F47)</f>
        <v>0</v>
      </c>
    </row>
    <row r="45" spans="1:6" x14ac:dyDescent="0.25">
      <c r="A45" s="16" t="s">
        <v>51</v>
      </c>
      <c r="B45" s="17" t="s">
        <v>52</v>
      </c>
      <c r="C45" s="12">
        <f>'[1]9.1 ведомства'!G554</f>
        <v>559000</v>
      </c>
      <c r="D45" s="12">
        <f>'[1]9.1 ведомства'!H554</f>
        <v>0</v>
      </c>
      <c r="E45" s="12">
        <f>'[1]9.1 ведомства'!I554</f>
        <v>813000</v>
      </c>
      <c r="F45" s="12">
        <f>'[1]9.1 ведомства'!J554</f>
        <v>0</v>
      </c>
    </row>
    <row r="46" spans="1:6" x14ac:dyDescent="0.25">
      <c r="A46" s="16" t="s">
        <v>34</v>
      </c>
      <c r="B46" s="15" t="s">
        <v>35</v>
      </c>
      <c r="C46" s="12">
        <f>'[1]9.1 ведомства'!G693</f>
        <v>225500</v>
      </c>
      <c r="D46" s="12">
        <f>'[1]9.1 ведомства'!H693</f>
        <v>0</v>
      </c>
      <c r="E46" s="12">
        <f>'[1]9.1 ведомства'!I693</f>
        <v>225500</v>
      </c>
      <c r="F46" s="12">
        <f>'[1]9.1 ведомства'!J693</f>
        <v>0</v>
      </c>
    </row>
    <row r="47" spans="1:6" x14ac:dyDescent="0.25">
      <c r="A47" s="16" t="s">
        <v>53</v>
      </c>
      <c r="B47" s="15" t="s">
        <v>54</v>
      </c>
      <c r="C47" s="12">
        <f>'[1]9.1 ведомства'!G882</f>
        <v>200000</v>
      </c>
      <c r="D47" s="12">
        <f>'[1]9.1 ведомства'!H882</f>
        <v>0</v>
      </c>
      <c r="E47" s="12">
        <f>'[1]9.1 ведомства'!I882</f>
        <v>200000</v>
      </c>
      <c r="F47" s="12">
        <f>'[1]9.1 ведомства'!J882</f>
        <v>0</v>
      </c>
    </row>
    <row r="48" spans="1:6" ht="25.5" x14ac:dyDescent="0.25">
      <c r="A48" s="14" t="s">
        <v>55</v>
      </c>
      <c r="B48" s="15" t="s">
        <v>56</v>
      </c>
      <c r="C48" s="12">
        <f>C49</f>
        <v>310000</v>
      </c>
      <c r="D48" s="12">
        <f t="shared" ref="D48:F48" si="16">D49</f>
        <v>0</v>
      </c>
      <c r="E48" s="12">
        <f t="shared" si="16"/>
        <v>310000</v>
      </c>
      <c r="F48" s="12">
        <f t="shared" si="16"/>
        <v>0</v>
      </c>
    </row>
    <row r="49" spans="1:6" x14ac:dyDescent="0.25">
      <c r="A49" s="16" t="s">
        <v>34</v>
      </c>
      <c r="B49" s="15" t="s">
        <v>35</v>
      </c>
      <c r="C49" s="12">
        <f>'[1]9.1 ведомства'!G696</f>
        <v>310000</v>
      </c>
      <c r="D49" s="12">
        <f>'[1]9.1 ведомства'!H696</f>
        <v>0</v>
      </c>
      <c r="E49" s="12">
        <f>'[1]9.1 ведомства'!I696</f>
        <v>310000</v>
      </c>
      <c r="F49" s="12">
        <f>'[1]9.1 ведомства'!J696</f>
        <v>0</v>
      </c>
    </row>
    <row r="50" spans="1:6" x14ac:dyDescent="0.25">
      <c r="A50" s="48" t="s">
        <v>57</v>
      </c>
      <c r="B50" s="49"/>
      <c r="C50" s="12">
        <f t="shared" ref="C50:D50" si="17">C51+C53</f>
        <v>750000</v>
      </c>
      <c r="D50" s="12">
        <f t="shared" si="17"/>
        <v>0</v>
      </c>
      <c r="E50" s="12">
        <f>E51+E53</f>
        <v>750000</v>
      </c>
      <c r="F50" s="12">
        <f>F51+F53</f>
        <v>0</v>
      </c>
    </row>
    <row r="51" spans="1:6" s="13" customFormat="1" x14ac:dyDescent="0.25">
      <c r="A51" s="14" t="s">
        <v>58</v>
      </c>
      <c r="B51" s="15" t="s">
        <v>16</v>
      </c>
      <c r="C51" s="12">
        <f t="shared" ref="C51:D51" si="18">C52</f>
        <v>600000</v>
      </c>
      <c r="D51" s="12">
        <f t="shared" si="18"/>
        <v>0</v>
      </c>
      <c r="E51" s="12">
        <f>E52</f>
        <v>600000</v>
      </c>
      <c r="F51" s="12">
        <f>F52</f>
        <v>0</v>
      </c>
    </row>
    <row r="52" spans="1:6" x14ac:dyDescent="0.25">
      <c r="A52" s="16" t="s">
        <v>17</v>
      </c>
      <c r="B52" s="17" t="s">
        <v>18</v>
      </c>
      <c r="C52" s="12">
        <f>'[1]9.1 ведомства'!G127</f>
        <v>600000</v>
      </c>
      <c r="D52" s="12">
        <f>'[1]9.1 ведомства'!H127</f>
        <v>0</v>
      </c>
      <c r="E52" s="12">
        <f>'[1]9.1 ведомства'!I127</f>
        <v>600000</v>
      </c>
      <c r="F52" s="12">
        <f>'[1]9.1 ведомства'!J127</f>
        <v>0</v>
      </c>
    </row>
    <row r="53" spans="1:6" s="13" customFormat="1" x14ac:dyDescent="0.25">
      <c r="A53" s="14" t="s">
        <v>58</v>
      </c>
      <c r="B53" s="15" t="s">
        <v>16</v>
      </c>
      <c r="C53" s="12">
        <f t="shared" ref="C53:D53" si="19">C54</f>
        <v>150000</v>
      </c>
      <c r="D53" s="12">
        <f t="shared" si="19"/>
        <v>0</v>
      </c>
      <c r="E53" s="12">
        <f>E54</f>
        <v>150000</v>
      </c>
      <c r="F53" s="12">
        <f>F54</f>
        <v>0</v>
      </c>
    </row>
    <row r="54" spans="1:6" x14ac:dyDescent="0.25">
      <c r="A54" s="16" t="s">
        <v>17</v>
      </c>
      <c r="B54" s="17" t="s">
        <v>18</v>
      </c>
      <c r="C54" s="12">
        <f>'[1]9.1 ведомства'!G130</f>
        <v>150000</v>
      </c>
      <c r="D54" s="12">
        <f>'[1]9.1 ведомства'!H130</f>
        <v>0</v>
      </c>
      <c r="E54" s="12">
        <f>'[1]9.1 ведомства'!I130</f>
        <v>150000</v>
      </c>
      <c r="F54" s="12">
        <f>'[1]9.1 ведомства'!J130</f>
        <v>0</v>
      </c>
    </row>
    <row r="55" spans="1:6" x14ac:dyDescent="0.25">
      <c r="A55" s="45" t="s">
        <v>59</v>
      </c>
      <c r="B55" s="45"/>
      <c r="C55" s="12">
        <f t="shared" ref="C55:D56" si="20">C56</f>
        <v>500000</v>
      </c>
      <c r="D55" s="12">
        <f t="shared" si="20"/>
        <v>0</v>
      </c>
      <c r="E55" s="12">
        <f>E56</f>
        <v>500000</v>
      </c>
      <c r="F55" s="12">
        <f>F56</f>
        <v>0</v>
      </c>
    </row>
    <row r="56" spans="1:6" s="13" customFormat="1" x14ac:dyDescent="0.25">
      <c r="A56" s="14" t="s">
        <v>60</v>
      </c>
      <c r="B56" s="18" t="s">
        <v>16</v>
      </c>
      <c r="C56" s="12">
        <f t="shared" si="20"/>
        <v>500000</v>
      </c>
      <c r="D56" s="12">
        <f t="shared" si="20"/>
        <v>0</v>
      </c>
      <c r="E56" s="12">
        <f>E57</f>
        <v>500000</v>
      </c>
      <c r="F56" s="12">
        <f>F57</f>
        <v>0</v>
      </c>
    </row>
    <row r="57" spans="1:6" x14ac:dyDescent="0.25">
      <c r="A57" s="16" t="s">
        <v>53</v>
      </c>
      <c r="B57" s="15" t="s">
        <v>54</v>
      </c>
      <c r="C57" s="12">
        <f>'[1]9.1 ведомства'!G875</f>
        <v>500000</v>
      </c>
      <c r="D57" s="12">
        <f>'[1]9.1 ведомства'!H875</f>
        <v>0</v>
      </c>
      <c r="E57" s="12">
        <f>'[1]9.1 ведомства'!I875</f>
        <v>500000</v>
      </c>
      <c r="F57" s="12">
        <f>'[1]9.1 ведомства'!J875</f>
        <v>0</v>
      </c>
    </row>
    <row r="58" spans="1:6" ht="26.25" customHeight="1" x14ac:dyDescent="0.25">
      <c r="A58" s="45" t="s">
        <v>61</v>
      </c>
      <c r="B58" s="45"/>
      <c r="C58" s="12">
        <f t="shared" ref="C58:D59" si="21">C59</f>
        <v>3845000</v>
      </c>
      <c r="D58" s="12">
        <f t="shared" si="21"/>
        <v>0</v>
      </c>
      <c r="E58" s="12">
        <f>E59</f>
        <v>3845000</v>
      </c>
      <c r="F58" s="12">
        <f>F59</f>
        <v>0</v>
      </c>
    </row>
    <row r="59" spans="1:6" s="13" customFormat="1" x14ac:dyDescent="0.25">
      <c r="A59" s="14" t="s">
        <v>62</v>
      </c>
      <c r="B59" s="15" t="s">
        <v>16</v>
      </c>
      <c r="C59" s="12">
        <f t="shared" si="21"/>
        <v>3845000</v>
      </c>
      <c r="D59" s="12">
        <f t="shared" si="21"/>
        <v>0</v>
      </c>
      <c r="E59" s="12">
        <f>E60</f>
        <v>3845000</v>
      </c>
      <c r="F59" s="12">
        <f>F60</f>
        <v>0</v>
      </c>
    </row>
    <row r="60" spans="1:6" x14ac:dyDescent="0.25">
      <c r="A60" s="16" t="s">
        <v>53</v>
      </c>
      <c r="B60" s="15" t="s">
        <v>54</v>
      </c>
      <c r="C60" s="12">
        <f>'[1]9.1 ведомства'!G812</f>
        <v>3845000</v>
      </c>
      <c r="D60" s="12">
        <f>'[1]9.1 ведомства'!H812</f>
        <v>0</v>
      </c>
      <c r="E60" s="12">
        <f>'[1]9.1 ведомства'!I812</f>
        <v>3845000</v>
      </c>
      <c r="F60" s="12">
        <f>'[1]9.1 ведомства'!J812</f>
        <v>0</v>
      </c>
    </row>
    <row r="61" spans="1:6" s="13" customFormat="1" x14ac:dyDescent="0.25">
      <c r="A61" s="45" t="s">
        <v>63</v>
      </c>
      <c r="B61" s="45"/>
      <c r="C61" s="12">
        <f t="shared" ref="C61:D61" si="22">C62+C67</f>
        <v>358000</v>
      </c>
      <c r="D61" s="12">
        <f t="shared" si="22"/>
        <v>0</v>
      </c>
      <c r="E61" s="12">
        <f>E62+E67</f>
        <v>358000</v>
      </c>
      <c r="F61" s="12">
        <f>F62+F67</f>
        <v>0</v>
      </c>
    </row>
    <row r="62" spans="1:6" ht="26.25" customHeight="1" x14ac:dyDescent="0.25">
      <c r="A62" s="45" t="s">
        <v>64</v>
      </c>
      <c r="B62" s="45"/>
      <c r="C62" s="12">
        <f t="shared" ref="C62:D62" si="23">C63+C65</f>
        <v>258000</v>
      </c>
      <c r="D62" s="12">
        <f t="shared" si="23"/>
        <v>0</v>
      </c>
      <c r="E62" s="12">
        <f>E63+E65</f>
        <v>258000</v>
      </c>
      <c r="F62" s="12">
        <f>F63+F65</f>
        <v>0</v>
      </c>
    </row>
    <row r="63" spans="1:6" s="13" customFormat="1" x14ac:dyDescent="0.25">
      <c r="A63" s="16" t="s">
        <v>65</v>
      </c>
      <c r="B63" s="15" t="s">
        <v>16</v>
      </c>
      <c r="C63" s="12">
        <f t="shared" ref="C63:D63" si="24">C64</f>
        <v>60000</v>
      </c>
      <c r="D63" s="12">
        <f t="shared" si="24"/>
        <v>0</v>
      </c>
      <c r="E63" s="12">
        <f>E64</f>
        <v>60000</v>
      </c>
      <c r="F63" s="12">
        <f>F64</f>
        <v>0</v>
      </c>
    </row>
    <row r="64" spans="1:6" x14ac:dyDescent="0.25">
      <c r="A64" s="16" t="s">
        <v>17</v>
      </c>
      <c r="B64" s="17" t="s">
        <v>18</v>
      </c>
      <c r="C64" s="12">
        <f>'[1]9.1 ведомства'!G157</f>
        <v>60000</v>
      </c>
      <c r="D64" s="12">
        <f>'[1]9.1 ведомства'!H157</f>
        <v>0</v>
      </c>
      <c r="E64" s="12">
        <f>'[1]9.1 ведомства'!I157</f>
        <v>60000</v>
      </c>
      <c r="F64" s="12">
        <f>'[1]9.1 ведомства'!J157</f>
        <v>0</v>
      </c>
    </row>
    <row r="65" spans="1:6" s="13" customFormat="1" x14ac:dyDescent="0.25">
      <c r="A65" s="16" t="s">
        <v>66</v>
      </c>
      <c r="B65" s="15" t="s">
        <v>16</v>
      </c>
      <c r="C65" s="12">
        <f t="shared" ref="C65:D65" si="25">C66</f>
        <v>198000</v>
      </c>
      <c r="D65" s="12">
        <f t="shared" si="25"/>
        <v>0</v>
      </c>
      <c r="E65" s="12">
        <f>E66</f>
        <v>198000</v>
      </c>
      <c r="F65" s="12">
        <f>F66</f>
        <v>0</v>
      </c>
    </row>
    <row r="66" spans="1:6" x14ac:dyDescent="0.25">
      <c r="A66" s="16" t="s">
        <v>17</v>
      </c>
      <c r="B66" s="17" t="s">
        <v>18</v>
      </c>
      <c r="C66" s="12">
        <f>'[1]9.1 ведомства'!G160</f>
        <v>198000</v>
      </c>
      <c r="D66" s="12">
        <f>'[1]9.1 ведомства'!H160</f>
        <v>0</v>
      </c>
      <c r="E66" s="12">
        <f>'[1]9.1 ведомства'!I160</f>
        <v>198000</v>
      </c>
      <c r="F66" s="12">
        <f>'[1]9.1 ведомства'!J160</f>
        <v>0</v>
      </c>
    </row>
    <row r="67" spans="1:6" x14ac:dyDescent="0.25">
      <c r="A67" s="45" t="s">
        <v>67</v>
      </c>
      <c r="B67" s="45"/>
      <c r="C67" s="12">
        <f t="shared" ref="C67:D68" si="26">C68</f>
        <v>100000</v>
      </c>
      <c r="D67" s="12">
        <f t="shared" si="26"/>
        <v>0</v>
      </c>
      <c r="E67" s="12">
        <f>E68</f>
        <v>100000</v>
      </c>
      <c r="F67" s="12">
        <f>F68</f>
        <v>0</v>
      </c>
    </row>
    <row r="68" spans="1:6" s="13" customFormat="1" x14ac:dyDescent="0.25">
      <c r="A68" s="14" t="s">
        <v>68</v>
      </c>
      <c r="B68" s="15" t="s">
        <v>16</v>
      </c>
      <c r="C68" s="12">
        <f t="shared" si="26"/>
        <v>100000</v>
      </c>
      <c r="D68" s="12">
        <f t="shared" si="26"/>
        <v>0</v>
      </c>
      <c r="E68" s="12">
        <f>E69</f>
        <v>100000</v>
      </c>
      <c r="F68" s="12">
        <f>F69</f>
        <v>0</v>
      </c>
    </row>
    <row r="69" spans="1:6" x14ac:dyDescent="0.25">
      <c r="A69" s="16" t="s">
        <v>17</v>
      </c>
      <c r="B69" s="17" t="s">
        <v>18</v>
      </c>
      <c r="C69" s="12">
        <f>'[1]9.1 ведомства'!G165</f>
        <v>100000</v>
      </c>
      <c r="D69" s="12">
        <f>'[1]9.1 ведомства'!H165</f>
        <v>0</v>
      </c>
      <c r="E69" s="12">
        <f>'[1]9.1 ведомства'!I165</f>
        <v>100000</v>
      </c>
      <c r="F69" s="12">
        <f>'[1]9.1 ведомства'!J165</f>
        <v>0</v>
      </c>
    </row>
    <row r="70" spans="1:6" x14ac:dyDescent="0.25">
      <c r="A70" s="45" t="s">
        <v>69</v>
      </c>
      <c r="B70" s="45"/>
      <c r="C70" s="12">
        <f>C71+C86+C112+C147</f>
        <v>46562647</v>
      </c>
      <c r="D70" s="12">
        <f>D71+D86+D112+D147</f>
        <v>13042</v>
      </c>
      <c r="E70" s="12">
        <f>E71+E86+E112+E147</f>
        <v>46579647</v>
      </c>
      <c r="F70" s="12">
        <f>F71+F86+F112+F147</f>
        <v>13042</v>
      </c>
    </row>
    <row r="71" spans="1:6" ht="24" customHeight="1" x14ac:dyDescent="0.25">
      <c r="A71" s="45" t="s">
        <v>70</v>
      </c>
      <c r="B71" s="45"/>
      <c r="C71" s="12">
        <f>C72+C74+C76+C78+C80+C82+C84</f>
        <v>35603405</v>
      </c>
      <c r="D71" s="12">
        <f t="shared" ref="D71:F71" si="27">D72+D74+D76+D78+D80+D82+D84</f>
        <v>0</v>
      </c>
      <c r="E71" s="12">
        <f t="shared" si="27"/>
        <v>35603405</v>
      </c>
      <c r="F71" s="12">
        <f t="shared" si="27"/>
        <v>0</v>
      </c>
    </row>
    <row r="72" spans="1:6" s="13" customFormat="1" x14ac:dyDescent="0.25">
      <c r="A72" s="14" t="s">
        <v>71</v>
      </c>
      <c r="B72" s="18" t="s">
        <v>72</v>
      </c>
      <c r="C72" s="12">
        <f t="shared" ref="C72:D72" si="28">C73</f>
        <v>8319858.71</v>
      </c>
      <c r="D72" s="12">
        <f t="shared" si="28"/>
        <v>0</v>
      </c>
      <c r="E72" s="12">
        <f>E73</f>
        <v>8319858.71</v>
      </c>
      <c r="F72" s="12">
        <f>F73</f>
        <v>0</v>
      </c>
    </row>
    <row r="73" spans="1:6" x14ac:dyDescent="0.25">
      <c r="A73" s="16" t="s">
        <v>73</v>
      </c>
      <c r="B73" s="15" t="s">
        <v>74</v>
      </c>
      <c r="C73" s="12">
        <f>'[1]9.1 ведомства'!G1007</f>
        <v>8319858.71</v>
      </c>
      <c r="D73" s="12">
        <f>'[1]9.1 ведомства'!H1007</f>
        <v>0</v>
      </c>
      <c r="E73" s="12">
        <f>'[1]9.1 ведомства'!I1007</f>
        <v>8319858.71</v>
      </c>
      <c r="F73" s="12">
        <f>'[1]9.1 ведомства'!J1007</f>
        <v>0</v>
      </c>
    </row>
    <row r="74" spans="1:6" s="19" customFormat="1" x14ac:dyDescent="0.25">
      <c r="A74" s="14" t="s">
        <v>76</v>
      </c>
      <c r="B74" s="15" t="s">
        <v>16</v>
      </c>
      <c r="C74" s="12">
        <f t="shared" ref="C74:D74" si="29">C75</f>
        <v>200000</v>
      </c>
      <c r="D74" s="12">
        <f t="shared" si="29"/>
        <v>0</v>
      </c>
      <c r="E74" s="12">
        <f>E75</f>
        <v>200000</v>
      </c>
      <c r="F74" s="12">
        <f>F75</f>
        <v>0</v>
      </c>
    </row>
    <row r="75" spans="1:6" x14ac:dyDescent="0.25">
      <c r="A75" s="16" t="s">
        <v>73</v>
      </c>
      <c r="B75" s="15" t="s">
        <v>74</v>
      </c>
      <c r="C75" s="12">
        <f>'[1]9.1 ведомства'!G1026</f>
        <v>200000</v>
      </c>
      <c r="D75" s="12">
        <f>'[1]9.1 ведомства'!H1026</f>
        <v>0</v>
      </c>
      <c r="E75" s="12">
        <f>'[1]9.1 ведомства'!I1026</f>
        <v>200000</v>
      </c>
      <c r="F75" s="12">
        <f>'[1]9.1 ведомства'!J1026</f>
        <v>0</v>
      </c>
    </row>
    <row r="76" spans="1:6" s="13" customFormat="1" x14ac:dyDescent="0.25">
      <c r="A76" s="14" t="s">
        <v>77</v>
      </c>
      <c r="B76" s="15" t="s">
        <v>16</v>
      </c>
      <c r="C76" s="12">
        <f t="shared" ref="C76:D76" si="30">C77</f>
        <v>600000</v>
      </c>
      <c r="D76" s="12">
        <f t="shared" si="30"/>
        <v>0</v>
      </c>
      <c r="E76" s="12">
        <f>E77</f>
        <v>600000</v>
      </c>
      <c r="F76" s="12">
        <f>F77</f>
        <v>0</v>
      </c>
    </row>
    <row r="77" spans="1:6" x14ac:dyDescent="0.25">
      <c r="A77" s="16" t="s">
        <v>73</v>
      </c>
      <c r="B77" s="15" t="s">
        <v>74</v>
      </c>
      <c r="C77" s="12">
        <f>'[1]9.1 ведомства'!G1030</f>
        <v>600000</v>
      </c>
      <c r="D77" s="12">
        <f>'[1]9.1 ведомства'!H1030</f>
        <v>0</v>
      </c>
      <c r="E77" s="12">
        <f>'[1]9.1 ведомства'!I1030</f>
        <v>600000</v>
      </c>
      <c r="F77" s="12">
        <f>'[1]9.1 ведомства'!J1030</f>
        <v>0</v>
      </c>
    </row>
    <row r="78" spans="1:6" s="13" customFormat="1" x14ac:dyDescent="0.25">
      <c r="A78" s="14" t="s">
        <v>78</v>
      </c>
      <c r="B78" s="15" t="s">
        <v>16</v>
      </c>
      <c r="C78" s="12">
        <f t="shared" ref="C78:D78" si="31">C79</f>
        <v>9680000</v>
      </c>
      <c r="D78" s="12">
        <f t="shared" si="31"/>
        <v>0</v>
      </c>
      <c r="E78" s="12">
        <f>E79</f>
        <v>9680000</v>
      </c>
      <c r="F78" s="12">
        <f>F79</f>
        <v>0</v>
      </c>
    </row>
    <row r="79" spans="1:6" x14ac:dyDescent="0.25">
      <c r="A79" s="16" t="s">
        <v>73</v>
      </c>
      <c r="B79" s="15" t="s">
        <v>74</v>
      </c>
      <c r="C79" s="12">
        <f>'[1]9.1 ведомства'!G1033</f>
        <v>9680000</v>
      </c>
      <c r="D79" s="12">
        <f>'[1]9.1 ведомства'!H1033</f>
        <v>0</v>
      </c>
      <c r="E79" s="12">
        <f>'[1]9.1 ведомства'!I1033</f>
        <v>9680000</v>
      </c>
      <c r="F79" s="12">
        <f>'[1]9.1 ведомства'!J1033</f>
        <v>0</v>
      </c>
    </row>
    <row r="80" spans="1:6" s="13" customFormat="1" x14ac:dyDescent="0.25">
      <c r="A80" s="14" t="s">
        <v>79</v>
      </c>
      <c r="B80" s="15" t="s">
        <v>16</v>
      </c>
      <c r="C80" s="12">
        <f t="shared" ref="C80:D80" si="32">C81</f>
        <v>573836.29</v>
      </c>
      <c r="D80" s="12">
        <f t="shared" si="32"/>
        <v>0</v>
      </c>
      <c r="E80" s="12">
        <f>E81</f>
        <v>573836.29</v>
      </c>
      <c r="F80" s="12">
        <f>F81</f>
        <v>0</v>
      </c>
    </row>
    <row r="81" spans="1:6" x14ac:dyDescent="0.25">
      <c r="A81" s="16" t="s">
        <v>73</v>
      </c>
      <c r="B81" s="15" t="s">
        <v>74</v>
      </c>
      <c r="C81" s="12">
        <f>'[1]9.1 ведомства'!G1066</f>
        <v>573836.29</v>
      </c>
      <c r="D81" s="12">
        <f>'[1]9.1 ведомства'!H1066</f>
        <v>0</v>
      </c>
      <c r="E81" s="12">
        <f>'[1]9.1 ведомства'!I1066</f>
        <v>573836.29</v>
      </c>
      <c r="F81" s="12">
        <f>'[1]9.1 ведомства'!J1066</f>
        <v>0</v>
      </c>
    </row>
    <row r="82" spans="1:6" s="13" customFormat="1" ht="25.5" x14ac:dyDescent="0.25">
      <c r="A82" s="14" t="s">
        <v>80</v>
      </c>
      <c r="B82" s="18" t="s">
        <v>75</v>
      </c>
      <c r="C82" s="12">
        <f t="shared" ref="C82:D82" si="33">C83</f>
        <v>568100</v>
      </c>
      <c r="D82" s="12">
        <f t="shared" si="33"/>
        <v>0</v>
      </c>
      <c r="E82" s="12">
        <f>E83</f>
        <v>568100</v>
      </c>
      <c r="F82" s="12">
        <f>F83</f>
        <v>0</v>
      </c>
    </row>
    <row r="83" spans="1:6" x14ac:dyDescent="0.25">
      <c r="A83" s="16" t="s">
        <v>73</v>
      </c>
      <c r="B83" s="15" t="s">
        <v>74</v>
      </c>
      <c r="C83" s="12">
        <f>'[1]9.1 ведомства'!G1069</f>
        <v>568100</v>
      </c>
      <c r="D83" s="12">
        <f>'[1]9.1 ведомства'!H1069</f>
        <v>0</v>
      </c>
      <c r="E83" s="12">
        <f>'[1]9.1 ведомства'!I1069</f>
        <v>568100</v>
      </c>
      <c r="F83" s="12">
        <f>'[1]9.1 ведомства'!J1069</f>
        <v>0</v>
      </c>
    </row>
    <row r="84" spans="1:6" s="13" customFormat="1" ht="38.25" x14ac:dyDescent="0.25">
      <c r="A84" s="14" t="s">
        <v>81</v>
      </c>
      <c r="B84" s="18" t="s">
        <v>82</v>
      </c>
      <c r="C84" s="12">
        <f t="shared" ref="C84:D84" si="34">C85</f>
        <v>15661610</v>
      </c>
      <c r="D84" s="12">
        <f t="shared" si="34"/>
        <v>0</v>
      </c>
      <c r="E84" s="12">
        <f>E85</f>
        <v>15661610</v>
      </c>
      <c r="F84" s="12">
        <f>F85</f>
        <v>0</v>
      </c>
    </row>
    <row r="85" spans="1:6" x14ac:dyDescent="0.25">
      <c r="A85" s="16" t="s">
        <v>73</v>
      </c>
      <c r="B85" s="15" t="s">
        <v>74</v>
      </c>
      <c r="C85" s="12">
        <f>'[1]9.1 ведомства'!G1071</f>
        <v>15661610</v>
      </c>
      <c r="D85" s="12">
        <f>'[1]9.1 ведомства'!H1071</f>
        <v>0</v>
      </c>
      <c r="E85" s="12">
        <f>'[1]9.1 ведомства'!I1071</f>
        <v>15661610</v>
      </c>
      <c r="F85" s="12">
        <f>'[1]9.1 ведомства'!J1071</f>
        <v>0</v>
      </c>
    </row>
    <row r="86" spans="1:6" ht="24.75" customHeight="1" x14ac:dyDescent="0.25">
      <c r="A86" s="45" t="s">
        <v>83</v>
      </c>
      <c r="B86" s="45"/>
      <c r="C86" s="12">
        <f t="shared" ref="C86:D86" si="35">C87+C96+C100+C104+C109+C102</f>
        <v>3867142</v>
      </c>
      <c r="D86" s="12">
        <f t="shared" si="35"/>
        <v>13042</v>
      </c>
      <c r="E86" s="12">
        <f>E87+E96+E100+E104+E109+E102</f>
        <v>3867142</v>
      </c>
      <c r="F86" s="12">
        <f>F87+F96+F100+F104+F109+F102</f>
        <v>13042</v>
      </c>
    </row>
    <row r="87" spans="1:6" s="13" customFormat="1" ht="25.5" x14ac:dyDescent="0.25">
      <c r="A87" s="14" t="s">
        <v>84</v>
      </c>
      <c r="B87" s="15" t="s">
        <v>85</v>
      </c>
      <c r="C87" s="12">
        <f t="shared" ref="C87:D87" si="36">SUM(C88:C95)</f>
        <v>2736500</v>
      </c>
      <c r="D87" s="12">
        <f t="shared" si="36"/>
        <v>0</v>
      </c>
      <c r="E87" s="12">
        <f>SUM(E88:E95)</f>
        <v>2736500</v>
      </c>
      <c r="F87" s="12">
        <f>SUM(F88:F95)</f>
        <v>0</v>
      </c>
    </row>
    <row r="88" spans="1:6" x14ac:dyDescent="0.25">
      <c r="A88" s="16" t="s">
        <v>17</v>
      </c>
      <c r="B88" s="17" t="s">
        <v>18</v>
      </c>
      <c r="C88" s="12">
        <f>'[1]9.1 ведомства'!G55</f>
        <v>990000</v>
      </c>
      <c r="D88" s="12">
        <f>'[1]9.1 ведомства'!H55</f>
        <v>0</v>
      </c>
      <c r="E88" s="12">
        <f>'[1]9.1 ведомства'!I55</f>
        <v>990000</v>
      </c>
      <c r="F88" s="12">
        <f>'[1]9.1 ведомства'!J55</f>
        <v>0</v>
      </c>
    </row>
    <row r="89" spans="1:6" x14ac:dyDescent="0.25">
      <c r="A89" s="16" t="s">
        <v>32</v>
      </c>
      <c r="B89" s="17" t="s">
        <v>33</v>
      </c>
      <c r="C89" s="12">
        <f>'[1]9.1 ведомства'!G325</f>
        <v>515600</v>
      </c>
      <c r="D89" s="12">
        <f>'[1]9.1 ведомства'!H325</f>
        <v>0</v>
      </c>
      <c r="E89" s="12">
        <f>'[1]9.1 ведомства'!I325</f>
        <v>515600</v>
      </c>
      <c r="F89" s="12">
        <f>'[1]9.1 ведомства'!J325</f>
        <v>0</v>
      </c>
    </row>
    <row r="90" spans="1:6" x14ac:dyDescent="0.25">
      <c r="A90" s="16" t="s">
        <v>51</v>
      </c>
      <c r="B90" s="17" t="s">
        <v>52</v>
      </c>
      <c r="C90" s="12">
        <f>'[1]9.1 ведомства'!G391</f>
        <v>150000</v>
      </c>
      <c r="D90" s="12">
        <f>'[1]9.1 ведомства'!H391</f>
        <v>0</v>
      </c>
      <c r="E90" s="12">
        <f>'[1]9.1 ведомства'!I391</f>
        <v>150000</v>
      </c>
      <c r="F90" s="12">
        <f>'[1]9.1 ведомства'!J391</f>
        <v>0</v>
      </c>
    </row>
    <row r="91" spans="1:6" x14ac:dyDescent="0.25">
      <c r="A91" s="16" t="s">
        <v>34</v>
      </c>
      <c r="B91" s="15" t="s">
        <v>35</v>
      </c>
      <c r="C91" s="12">
        <f>'[1]9.1 ведомства'!G586</f>
        <v>56000</v>
      </c>
      <c r="D91" s="12">
        <f>'[1]9.1 ведомства'!H586</f>
        <v>0</v>
      </c>
      <c r="E91" s="12">
        <f>'[1]9.1 ведомства'!I586</f>
        <v>56000</v>
      </c>
      <c r="F91" s="12">
        <f>'[1]9.1 ведомства'!J586</f>
        <v>0</v>
      </c>
    </row>
    <row r="92" spans="1:6" x14ac:dyDescent="0.25">
      <c r="A92" s="16" t="s">
        <v>53</v>
      </c>
      <c r="B92" s="15" t="s">
        <v>54</v>
      </c>
      <c r="C92" s="12">
        <f>'[1]9.1 ведомства'!G723</f>
        <v>386900</v>
      </c>
      <c r="D92" s="12">
        <f>'[1]9.1 ведомства'!H723</f>
        <v>0</v>
      </c>
      <c r="E92" s="12">
        <f>'[1]9.1 ведомства'!I723</f>
        <v>386900</v>
      </c>
      <c r="F92" s="12">
        <f>'[1]9.1 ведомства'!J723</f>
        <v>0</v>
      </c>
    </row>
    <row r="93" spans="1:6" x14ac:dyDescent="0.25">
      <c r="A93" s="16" t="s">
        <v>86</v>
      </c>
      <c r="B93" s="17" t="s">
        <v>87</v>
      </c>
      <c r="C93" s="12">
        <f>'[1]9.1 ведомства'!G925</f>
        <v>150000</v>
      </c>
      <c r="D93" s="12">
        <f>'[1]9.1 ведомства'!H925</f>
        <v>0</v>
      </c>
      <c r="E93" s="12">
        <f>'[1]9.1 ведомства'!I925</f>
        <v>150000</v>
      </c>
      <c r="F93" s="12">
        <f>'[1]9.1 ведомства'!J925</f>
        <v>0</v>
      </c>
    </row>
    <row r="94" spans="1:6" x14ac:dyDescent="0.25">
      <c r="A94" s="16" t="s">
        <v>88</v>
      </c>
      <c r="B94" s="17" t="s">
        <v>89</v>
      </c>
      <c r="C94" s="12">
        <f>'[1]9.1 ведомства'!G982</f>
        <v>100000</v>
      </c>
      <c r="D94" s="12">
        <f>'[1]9.1 ведомства'!H982</f>
        <v>0</v>
      </c>
      <c r="E94" s="12">
        <f>'[1]9.1 ведомства'!I982</f>
        <v>100000</v>
      </c>
      <c r="F94" s="12">
        <f>'[1]9.1 ведомства'!J982</f>
        <v>0</v>
      </c>
    </row>
    <row r="95" spans="1:6" x14ac:dyDescent="0.25">
      <c r="A95" s="16" t="s">
        <v>73</v>
      </c>
      <c r="B95" s="15" t="s">
        <v>74</v>
      </c>
      <c r="C95" s="12">
        <f>'[1]9.1 ведомства'!G1038</f>
        <v>388000</v>
      </c>
      <c r="D95" s="12">
        <f>'[1]9.1 ведомства'!H1038</f>
        <v>0</v>
      </c>
      <c r="E95" s="12">
        <f>'[1]9.1 ведомства'!I1038</f>
        <v>388000</v>
      </c>
      <c r="F95" s="12">
        <f>'[1]9.1 ведомства'!J1038</f>
        <v>0</v>
      </c>
    </row>
    <row r="96" spans="1:6" s="13" customFormat="1" ht="25.5" x14ac:dyDescent="0.25">
      <c r="A96" s="14" t="s">
        <v>90</v>
      </c>
      <c r="B96" s="15" t="s">
        <v>85</v>
      </c>
      <c r="C96" s="12">
        <f t="shared" ref="C96:D96" si="37">SUM(C97:C99)</f>
        <v>249100</v>
      </c>
      <c r="D96" s="12">
        <f t="shared" si="37"/>
        <v>0</v>
      </c>
      <c r="E96" s="12">
        <f>SUM(E97:E99)</f>
        <v>249100</v>
      </c>
      <c r="F96" s="12">
        <f>SUM(F97:F99)</f>
        <v>0</v>
      </c>
    </row>
    <row r="97" spans="1:6" x14ac:dyDescent="0.25">
      <c r="A97" s="16" t="s">
        <v>17</v>
      </c>
      <c r="B97" s="17" t="s">
        <v>18</v>
      </c>
      <c r="C97" s="12">
        <f>'[1]9.1 ведомства'!G58</f>
        <v>206500</v>
      </c>
      <c r="D97" s="12">
        <f>'[1]9.1 ведомства'!H58</f>
        <v>0</v>
      </c>
      <c r="E97" s="12">
        <f>'[1]9.1 ведомства'!I58</f>
        <v>206500</v>
      </c>
      <c r="F97" s="12">
        <f>'[1]9.1 ведомства'!J58</f>
        <v>0</v>
      </c>
    </row>
    <row r="98" spans="1:6" x14ac:dyDescent="0.25">
      <c r="A98" s="16" t="s">
        <v>32</v>
      </c>
      <c r="B98" s="17" t="s">
        <v>33</v>
      </c>
      <c r="C98" s="12">
        <f>'[1]9.1 ведомства'!G328</f>
        <v>29500</v>
      </c>
      <c r="D98" s="12">
        <f>'[1]9.1 ведомства'!H328</f>
        <v>0</v>
      </c>
      <c r="E98" s="12">
        <f>'[1]9.1 ведомства'!I328</f>
        <v>29500</v>
      </c>
      <c r="F98" s="12">
        <f>'[1]9.1 ведомства'!J328</f>
        <v>0</v>
      </c>
    </row>
    <row r="99" spans="1:6" x14ac:dyDescent="0.25">
      <c r="A99" s="16" t="s">
        <v>53</v>
      </c>
      <c r="B99" s="15" t="s">
        <v>54</v>
      </c>
      <c r="C99" s="12">
        <f>'[1]9.1 ведомства'!G725</f>
        <v>13100</v>
      </c>
      <c r="D99" s="12">
        <f>'[1]9.1 ведомства'!H725</f>
        <v>0</v>
      </c>
      <c r="E99" s="12">
        <f>'[1]9.1 ведомства'!I725</f>
        <v>13100</v>
      </c>
      <c r="F99" s="12">
        <f>'[1]9.1 ведомства'!J725</f>
        <v>0</v>
      </c>
    </row>
    <row r="100" spans="1:6" ht="38.25" x14ac:dyDescent="0.25">
      <c r="A100" s="14" t="s">
        <v>91</v>
      </c>
      <c r="B100" s="18" t="s">
        <v>92</v>
      </c>
      <c r="C100" s="12">
        <f t="shared" ref="C100:D100" si="38">C101</f>
        <v>13042</v>
      </c>
      <c r="D100" s="12">
        <f t="shared" si="38"/>
        <v>13042</v>
      </c>
      <c r="E100" s="12">
        <f>E101</f>
        <v>13042</v>
      </c>
      <c r="F100" s="12">
        <f>F101</f>
        <v>13042</v>
      </c>
    </row>
    <row r="101" spans="1:6" x14ac:dyDescent="0.25">
      <c r="A101" s="16" t="s">
        <v>17</v>
      </c>
      <c r="B101" s="17" t="s">
        <v>18</v>
      </c>
      <c r="C101" s="12">
        <f>'[1]9.1 ведомства'!G137</f>
        <v>13042</v>
      </c>
      <c r="D101" s="12">
        <f>'[1]9.1 ведомства'!H137</f>
        <v>13042</v>
      </c>
      <c r="E101" s="12">
        <f>'[1]9.1 ведомства'!I137</f>
        <v>13042</v>
      </c>
      <c r="F101" s="12">
        <f>'[1]9.1 ведомства'!J137</f>
        <v>13042</v>
      </c>
    </row>
    <row r="102" spans="1:6" ht="38.25" x14ac:dyDescent="0.25">
      <c r="A102" s="18" t="s">
        <v>93</v>
      </c>
      <c r="B102" s="18" t="s">
        <v>94</v>
      </c>
      <c r="C102" s="12">
        <f t="shared" ref="C102:D102" si="39">C103</f>
        <v>600</v>
      </c>
      <c r="D102" s="12">
        <f t="shared" si="39"/>
        <v>0</v>
      </c>
      <c r="E102" s="12">
        <f>E103</f>
        <v>600</v>
      </c>
      <c r="F102" s="12">
        <f>F103</f>
        <v>0</v>
      </c>
    </row>
    <row r="103" spans="1:6" s="13" customFormat="1" x14ac:dyDescent="0.25">
      <c r="A103" s="16" t="s">
        <v>17</v>
      </c>
      <c r="B103" s="17" t="s">
        <v>18</v>
      </c>
      <c r="C103" s="12">
        <f>'[1]9.1 ведомства'!G139</f>
        <v>600</v>
      </c>
      <c r="D103" s="12">
        <f>'[1]9.1 ведомства'!H139</f>
        <v>0</v>
      </c>
      <c r="E103" s="12">
        <f>'[1]9.1 ведомства'!I139</f>
        <v>600</v>
      </c>
      <c r="F103" s="12">
        <f>'[1]9.1 ведомства'!J139</f>
        <v>0</v>
      </c>
    </row>
    <row r="104" spans="1:6" s="13" customFormat="1" ht="25.5" x14ac:dyDescent="0.25">
      <c r="A104" s="14" t="s">
        <v>95</v>
      </c>
      <c r="B104" s="15" t="s">
        <v>85</v>
      </c>
      <c r="C104" s="12">
        <f t="shared" ref="C104:D104" si="40">SUM(C105:C108)</f>
        <v>255000</v>
      </c>
      <c r="D104" s="12">
        <f t="shared" si="40"/>
        <v>0</v>
      </c>
      <c r="E104" s="12">
        <f>SUM(E105:E108)</f>
        <v>255000</v>
      </c>
      <c r="F104" s="12">
        <f>SUM(F105:F108)</f>
        <v>0</v>
      </c>
    </row>
    <row r="105" spans="1:6" x14ac:dyDescent="0.25">
      <c r="A105" s="16" t="s">
        <v>17</v>
      </c>
      <c r="B105" s="17" t="s">
        <v>18</v>
      </c>
      <c r="C105" s="12">
        <f>'[1]9.1 ведомства'!G61</f>
        <v>130000</v>
      </c>
      <c r="D105" s="12">
        <f>'[1]9.1 ведомства'!H61</f>
        <v>0</v>
      </c>
      <c r="E105" s="12">
        <f>'[1]9.1 ведомства'!I61</f>
        <v>130000</v>
      </c>
      <c r="F105" s="12">
        <f>'[1]9.1 ведомства'!J61</f>
        <v>0</v>
      </c>
    </row>
    <row r="106" spans="1:6" x14ac:dyDescent="0.25">
      <c r="A106" s="16" t="s">
        <v>32</v>
      </c>
      <c r="B106" s="17" t="s">
        <v>33</v>
      </c>
      <c r="C106" s="12">
        <f>'[1]9.1 ведомства'!G331</f>
        <v>42000</v>
      </c>
      <c r="D106" s="12">
        <f>'[1]9.1 ведомства'!H331</f>
        <v>0</v>
      </c>
      <c r="E106" s="12">
        <f>'[1]9.1 ведомства'!I331</f>
        <v>42000</v>
      </c>
      <c r="F106" s="12">
        <f>'[1]9.1 ведомства'!J331</f>
        <v>0</v>
      </c>
    </row>
    <row r="107" spans="1:6" x14ac:dyDescent="0.25">
      <c r="A107" s="16" t="s">
        <v>96</v>
      </c>
      <c r="B107" s="17" t="s">
        <v>87</v>
      </c>
      <c r="C107" s="12">
        <f>'[1]9.1 ведомства'!G927</f>
        <v>71000</v>
      </c>
      <c r="D107" s="12">
        <f>'[1]9.1 ведомства'!H927</f>
        <v>0</v>
      </c>
      <c r="E107" s="12">
        <f>'[1]9.1 ведомства'!I927</f>
        <v>71000</v>
      </c>
      <c r="F107" s="12">
        <f>'[1]9.1 ведомства'!J927</f>
        <v>0</v>
      </c>
    </row>
    <row r="108" spans="1:6" x14ac:dyDescent="0.25">
      <c r="A108" s="16" t="s">
        <v>73</v>
      </c>
      <c r="B108" s="15" t="s">
        <v>74</v>
      </c>
      <c r="C108" s="12">
        <f>'[1]9.1 ведомства'!G1040</f>
        <v>12000</v>
      </c>
      <c r="D108" s="12">
        <f>'[1]9.1 ведомства'!H1040</f>
        <v>0</v>
      </c>
      <c r="E108" s="12">
        <f>'[1]9.1 ведомства'!I1040</f>
        <v>12000</v>
      </c>
      <c r="F108" s="12">
        <f>'[1]9.1 ведомства'!J1040</f>
        <v>0</v>
      </c>
    </row>
    <row r="109" spans="1:6" ht="25.5" x14ac:dyDescent="0.25">
      <c r="A109" s="14" t="s">
        <v>97</v>
      </c>
      <c r="B109" s="15" t="s">
        <v>85</v>
      </c>
      <c r="C109" s="12">
        <f>SUM(C110:C111)</f>
        <v>612900</v>
      </c>
      <c r="D109" s="12">
        <f>SUM(D110:D111)</f>
        <v>0</v>
      </c>
      <c r="E109" s="12">
        <f>SUM(E110:E111)</f>
        <v>612900</v>
      </c>
      <c r="F109" s="12">
        <f>SUM(F110:F111)</f>
        <v>0</v>
      </c>
    </row>
    <row r="110" spans="1:6" x14ac:dyDescent="0.25">
      <c r="A110" s="16" t="s">
        <v>17</v>
      </c>
      <c r="B110" s="17" t="s">
        <v>18</v>
      </c>
      <c r="C110" s="12">
        <f>'[1]9.1 ведомства'!G64</f>
        <v>529900</v>
      </c>
      <c r="D110" s="12">
        <f>'[1]9.1 ведомства'!H64</f>
        <v>0</v>
      </c>
      <c r="E110" s="12">
        <f>'[1]9.1 ведомства'!I64</f>
        <v>529900</v>
      </c>
      <c r="F110" s="12">
        <f>'[1]9.1 ведомства'!J64</f>
        <v>0</v>
      </c>
    </row>
    <row r="111" spans="1:6" x14ac:dyDescent="0.25">
      <c r="A111" s="16" t="s">
        <v>32</v>
      </c>
      <c r="B111" s="17" t="s">
        <v>33</v>
      </c>
      <c r="C111" s="12">
        <f>'[1]9.1 ведомства'!G334</f>
        <v>83000</v>
      </c>
      <c r="D111" s="12">
        <f>'[1]9.1 ведомства'!H334</f>
        <v>0</v>
      </c>
      <c r="E111" s="12">
        <f>'[1]9.1 ведомства'!I334</f>
        <v>83000</v>
      </c>
      <c r="F111" s="12">
        <f>'[1]9.1 ведомства'!J334</f>
        <v>0</v>
      </c>
    </row>
    <row r="112" spans="1:6" ht="30" customHeight="1" x14ac:dyDescent="0.25">
      <c r="A112" s="45" t="s">
        <v>98</v>
      </c>
      <c r="B112" s="45"/>
      <c r="C112" s="12">
        <f>C113+C115+C117+C126+C128+C130+C138</f>
        <v>6935100</v>
      </c>
      <c r="D112" s="12">
        <f>D113+D115+D117+D126+D128+D130+D138</f>
        <v>0</v>
      </c>
      <c r="E112" s="12">
        <f>E113+E115+E117+E126+E128+E130+E138</f>
        <v>6935100</v>
      </c>
      <c r="F112" s="12">
        <f>F113+F115+F117+F126+F128+F130+F138</f>
        <v>0</v>
      </c>
    </row>
    <row r="113" spans="1:6" x14ac:dyDescent="0.25">
      <c r="A113" s="20" t="s">
        <v>99</v>
      </c>
      <c r="B113" s="21" t="s">
        <v>100</v>
      </c>
      <c r="C113" s="12">
        <f>C114</f>
        <v>385000</v>
      </c>
      <c r="D113" s="12">
        <f t="shared" ref="D113:F113" si="41">D114</f>
        <v>0</v>
      </c>
      <c r="E113" s="12">
        <f t="shared" si="41"/>
        <v>385000</v>
      </c>
      <c r="F113" s="12">
        <f t="shared" si="41"/>
        <v>0</v>
      </c>
    </row>
    <row r="114" spans="1:6" x14ac:dyDescent="0.25">
      <c r="A114" s="22" t="s">
        <v>17</v>
      </c>
      <c r="B114" s="23" t="s">
        <v>18</v>
      </c>
      <c r="C114" s="12">
        <f>'[1]9.1 ведомства'!G17</f>
        <v>385000</v>
      </c>
      <c r="D114" s="12">
        <f>'[1]9.1 ведомства'!H17</f>
        <v>0</v>
      </c>
      <c r="E114" s="12">
        <f>'[1]9.1 ведомства'!I17</f>
        <v>385000</v>
      </c>
      <c r="F114" s="12">
        <f>'[1]9.1 ведомства'!J17</f>
        <v>0</v>
      </c>
    </row>
    <row r="115" spans="1:6" ht="24" x14ac:dyDescent="0.25">
      <c r="A115" s="20" t="s">
        <v>101</v>
      </c>
      <c r="B115" s="21" t="s">
        <v>102</v>
      </c>
      <c r="C115" s="12">
        <f>C116</f>
        <v>150000</v>
      </c>
      <c r="D115" s="12">
        <f t="shared" ref="D115:F115" si="42">D116</f>
        <v>0</v>
      </c>
      <c r="E115" s="12">
        <f t="shared" si="42"/>
        <v>150000</v>
      </c>
      <c r="F115" s="12">
        <f t="shared" si="42"/>
        <v>0</v>
      </c>
    </row>
    <row r="116" spans="1:6" x14ac:dyDescent="0.25">
      <c r="A116" s="22" t="s">
        <v>88</v>
      </c>
      <c r="B116" s="21" t="s">
        <v>89</v>
      </c>
      <c r="C116" s="12">
        <f>'[1]9.1 ведомства'!G952</f>
        <v>150000</v>
      </c>
      <c r="D116" s="12">
        <f>'[1]9.1 ведомства'!H952</f>
        <v>0</v>
      </c>
      <c r="E116" s="12">
        <f>'[1]9.1 ведомства'!I952</f>
        <v>150000</v>
      </c>
      <c r="F116" s="12">
        <f>'[1]9.1 ведомства'!J952</f>
        <v>0</v>
      </c>
    </row>
    <row r="117" spans="1:6" x14ac:dyDescent="0.25">
      <c r="A117" s="20" t="s">
        <v>103</v>
      </c>
      <c r="B117" s="24" t="s">
        <v>104</v>
      </c>
      <c r="C117" s="12">
        <f>SUM(C118:C125)</f>
        <v>1763500</v>
      </c>
      <c r="D117" s="12">
        <f t="shared" ref="D117:F117" si="43">SUM(D118:D125)</f>
        <v>0</v>
      </c>
      <c r="E117" s="12">
        <f t="shared" si="43"/>
        <v>1763500</v>
      </c>
      <c r="F117" s="12">
        <f t="shared" si="43"/>
        <v>0</v>
      </c>
    </row>
    <row r="118" spans="1:6" x14ac:dyDescent="0.25">
      <c r="A118" s="22" t="s">
        <v>17</v>
      </c>
      <c r="B118" s="21" t="s">
        <v>18</v>
      </c>
      <c r="C118" s="12">
        <f>'[1]9.1 ведомства'!G20</f>
        <v>400000</v>
      </c>
      <c r="D118" s="12">
        <f>'[1]9.1 ведомства'!H20</f>
        <v>0</v>
      </c>
      <c r="E118" s="12">
        <f>'[1]9.1 ведомства'!I20</f>
        <v>400000</v>
      </c>
      <c r="F118" s="12">
        <f>'[1]9.1 ведомства'!J20</f>
        <v>0</v>
      </c>
    </row>
    <row r="119" spans="1:6" x14ac:dyDescent="0.25">
      <c r="A119" s="22" t="s">
        <v>32</v>
      </c>
      <c r="B119" s="21" t="s">
        <v>33</v>
      </c>
      <c r="C119" s="12">
        <f>'[1]9.1 ведомства'!G289</f>
        <v>473000</v>
      </c>
      <c r="D119" s="12">
        <f>'[1]9.1 ведомства'!H289</f>
        <v>0</v>
      </c>
      <c r="E119" s="12">
        <f>'[1]9.1 ведомства'!I289</f>
        <v>473000</v>
      </c>
      <c r="F119" s="12">
        <f>'[1]9.1 ведомства'!J289</f>
        <v>0</v>
      </c>
    </row>
    <row r="120" spans="1:6" x14ac:dyDescent="0.25">
      <c r="A120" s="16" t="s">
        <v>51</v>
      </c>
      <c r="B120" s="17" t="s">
        <v>52</v>
      </c>
      <c r="C120" s="12">
        <f>'[1]9.1 ведомства'!G373</f>
        <v>204000</v>
      </c>
      <c r="D120" s="12">
        <f>'[1]9.1 ведомства'!H373</f>
        <v>0</v>
      </c>
      <c r="E120" s="12">
        <f>'[1]9.1 ведомства'!I373</f>
        <v>204000</v>
      </c>
      <c r="F120" s="12">
        <f>'[1]9.1 ведомства'!J373</f>
        <v>0</v>
      </c>
    </row>
    <row r="121" spans="1:6" x14ac:dyDescent="0.25">
      <c r="A121" s="22" t="s">
        <v>34</v>
      </c>
      <c r="B121" s="21" t="s">
        <v>35</v>
      </c>
      <c r="C121" s="12">
        <f>'[1]9.1 ведомства'!G562</f>
        <v>57000</v>
      </c>
      <c r="D121" s="12">
        <f>'[1]9.1 ведомства'!H562</f>
        <v>0</v>
      </c>
      <c r="E121" s="12">
        <f>'[1]9.1 ведомства'!I562</f>
        <v>57000</v>
      </c>
      <c r="F121" s="12">
        <f>'[1]9.1 ведомства'!J562</f>
        <v>0</v>
      </c>
    </row>
    <row r="122" spans="1:6" x14ac:dyDescent="0.25">
      <c r="A122" s="22" t="s">
        <v>53</v>
      </c>
      <c r="B122" s="21" t="s">
        <v>54</v>
      </c>
      <c r="C122" s="12">
        <f>'[1]9.1 ведомства'!G703</f>
        <v>124700</v>
      </c>
      <c r="D122" s="12">
        <f>'[1]9.1 ведомства'!H703</f>
        <v>0</v>
      </c>
      <c r="E122" s="12">
        <f>'[1]9.1 ведомства'!I703</f>
        <v>124700</v>
      </c>
      <c r="F122" s="12">
        <f>'[1]9.1 ведомства'!J703</f>
        <v>0</v>
      </c>
    </row>
    <row r="123" spans="1:6" x14ac:dyDescent="0.25">
      <c r="A123" s="22" t="s">
        <v>96</v>
      </c>
      <c r="B123" s="21" t="s">
        <v>87</v>
      </c>
      <c r="C123" s="12">
        <f>'[1]9.1 ведомства'!G900</f>
        <v>157400</v>
      </c>
      <c r="D123" s="12">
        <f>'[1]9.1 ведомства'!H900</f>
        <v>0</v>
      </c>
      <c r="E123" s="12">
        <f>'[1]9.1 ведомства'!I900</f>
        <v>157400</v>
      </c>
      <c r="F123" s="12">
        <f>'[1]9.1 ведомства'!J900</f>
        <v>0</v>
      </c>
    </row>
    <row r="124" spans="1:6" x14ac:dyDescent="0.25">
      <c r="A124" s="22" t="s">
        <v>88</v>
      </c>
      <c r="B124" s="21" t="s">
        <v>89</v>
      </c>
      <c r="C124" s="12">
        <f>'[1]9.1 ведомства'!G955</f>
        <v>149000</v>
      </c>
      <c r="D124" s="12">
        <f>'[1]9.1 ведомства'!H955</f>
        <v>0</v>
      </c>
      <c r="E124" s="12">
        <f>'[1]9.1 ведомства'!I955</f>
        <v>149000</v>
      </c>
      <c r="F124" s="12">
        <f>'[1]9.1 ведомства'!J955</f>
        <v>0</v>
      </c>
    </row>
    <row r="125" spans="1:6" x14ac:dyDescent="0.25">
      <c r="A125" s="22" t="s">
        <v>73</v>
      </c>
      <c r="B125" s="21" t="s">
        <v>74</v>
      </c>
      <c r="C125" s="12">
        <f>'[1]9.1 ведомства'!G1016</f>
        <v>198400</v>
      </c>
      <c r="D125" s="12">
        <f>'[1]9.1 ведомства'!H1016</f>
        <v>0</v>
      </c>
      <c r="E125" s="12">
        <f>'[1]9.1 ведомства'!I1016</f>
        <v>198400</v>
      </c>
      <c r="F125" s="12">
        <f>'[1]9.1 ведомства'!J1016</f>
        <v>0</v>
      </c>
    </row>
    <row r="126" spans="1:6" ht="24" x14ac:dyDescent="0.25">
      <c r="A126" s="20" t="s">
        <v>105</v>
      </c>
      <c r="B126" s="21" t="s">
        <v>102</v>
      </c>
      <c r="C126" s="12">
        <f>C127</f>
        <v>91000</v>
      </c>
      <c r="D126" s="12">
        <f t="shared" ref="D126:F126" si="44">D127</f>
        <v>0</v>
      </c>
      <c r="E126" s="12">
        <f t="shared" si="44"/>
        <v>91000</v>
      </c>
      <c r="F126" s="12">
        <f t="shared" si="44"/>
        <v>0</v>
      </c>
    </row>
    <row r="127" spans="1:6" x14ac:dyDescent="0.25">
      <c r="A127" s="22" t="s">
        <v>88</v>
      </c>
      <c r="B127" s="21" t="s">
        <v>89</v>
      </c>
      <c r="C127" s="12">
        <f>'[1]9.1 ведомства'!G959</f>
        <v>91000</v>
      </c>
      <c r="D127" s="12">
        <f>'[1]9.1 ведомства'!H959</f>
        <v>0</v>
      </c>
      <c r="E127" s="12">
        <f>'[1]9.1 ведомства'!I959</f>
        <v>91000</v>
      </c>
      <c r="F127" s="12">
        <f>'[1]9.1 ведомства'!J959</f>
        <v>0</v>
      </c>
    </row>
    <row r="128" spans="1:6" x14ac:dyDescent="0.25">
      <c r="A128" s="20" t="s">
        <v>106</v>
      </c>
      <c r="B128" s="24" t="s">
        <v>104</v>
      </c>
      <c r="C128" s="12">
        <f>C129</f>
        <v>200000</v>
      </c>
      <c r="D128" s="12">
        <f t="shared" ref="D128:F128" si="45">D129</f>
        <v>0</v>
      </c>
      <c r="E128" s="12">
        <f t="shared" si="45"/>
        <v>200000</v>
      </c>
      <c r="F128" s="12">
        <f t="shared" si="45"/>
        <v>0</v>
      </c>
    </row>
    <row r="129" spans="1:6" x14ac:dyDescent="0.25">
      <c r="A129" s="22" t="s">
        <v>17</v>
      </c>
      <c r="B129" s="21" t="s">
        <v>18</v>
      </c>
      <c r="C129" s="12">
        <f>'[1]9.1 ведомства'!G24</f>
        <v>200000</v>
      </c>
      <c r="D129" s="12">
        <f>'[1]9.1 ведомства'!H24</f>
        <v>0</v>
      </c>
      <c r="E129" s="12">
        <f>'[1]9.1 ведомства'!I24</f>
        <v>200000</v>
      </c>
      <c r="F129" s="12">
        <f>'[1]9.1 ведомства'!J24</f>
        <v>0</v>
      </c>
    </row>
    <row r="130" spans="1:6" ht="25.5" x14ac:dyDescent="0.25">
      <c r="A130" s="16" t="s">
        <v>107</v>
      </c>
      <c r="B130" s="18" t="s">
        <v>75</v>
      </c>
      <c r="C130" s="12">
        <f>SUM(C131:C137)</f>
        <v>1601200</v>
      </c>
      <c r="D130" s="12">
        <f>SUM(D131:D137)</f>
        <v>0</v>
      </c>
      <c r="E130" s="12">
        <f>SUM(E131:E137)</f>
        <v>1576200</v>
      </c>
      <c r="F130" s="12">
        <f>SUM(F131:F137)</f>
        <v>0</v>
      </c>
    </row>
    <row r="131" spans="1:6" x14ac:dyDescent="0.25">
      <c r="A131" s="16" t="s">
        <v>17</v>
      </c>
      <c r="B131" s="17" t="s">
        <v>18</v>
      </c>
      <c r="C131" s="12">
        <f>'[1]9.1 ведомства'!G28</f>
        <v>505000</v>
      </c>
      <c r="D131" s="12">
        <f>'[1]9.1 ведомства'!H28</f>
        <v>0</v>
      </c>
      <c r="E131" s="12">
        <f>'[1]9.1 ведомства'!I28</f>
        <v>505000</v>
      </c>
      <c r="F131" s="12">
        <f>'[1]9.1 ведомства'!J28</f>
        <v>0</v>
      </c>
    </row>
    <row r="132" spans="1:6" x14ac:dyDescent="0.25">
      <c r="A132" s="16" t="s">
        <v>32</v>
      </c>
      <c r="B132" s="17" t="s">
        <v>33</v>
      </c>
      <c r="C132" s="12">
        <f>'[1]9.1 ведомства'!G293</f>
        <v>250000</v>
      </c>
      <c r="D132" s="12">
        <f>'[1]9.1 ведомства'!H293</f>
        <v>0</v>
      </c>
      <c r="E132" s="12">
        <f>'[1]9.1 ведомства'!I293</f>
        <v>225000</v>
      </c>
      <c r="F132" s="12">
        <f>'[1]9.1 ведомства'!J293</f>
        <v>0</v>
      </c>
    </row>
    <row r="133" spans="1:6" x14ac:dyDescent="0.25">
      <c r="A133" s="16" t="s">
        <v>51</v>
      </c>
      <c r="B133" s="17" t="s">
        <v>52</v>
      </c>
      <c r="C133" s="12">
        <f>'[1]9.1 ведомства'!G377</f>
        <v>100000</v>
      </c>
      <c r="D133" s="12">
        <f>'[1]9.1 ведомства'!H377</f>
        <v>0</v>
      </c>
      <c r="E133" s="12">
        <f>'[1]9.1 ведомства'!I377</f>
        <v>100000</v>
      </c>
      <c r="F133" s="12">
        <f>'[1]9.1 ведомства'!J377</f>
        <v>0</v>
      </c>
    </row>
    <row r="134" spans="1:6" x14ac:dyDescent="0.25">
      <c r="A134" s="16" t="s">
        <v>34</v>
      </c>
      <c r="B134" s="15" t="s">
        <v>35</v>
      </c>
      <c r="C134" s="12">
        <f>'[1]9.1 ведомства'!G566</f>
        <v>60000</v>
      </c>
      <c r="D134" s="12">
        <f>'[1]9.1 ведомства'!H566</f>
        <v>0</v>
      </c>
      <c r="E134" s="12">
        <f>'[1]9.1 ведомства'!I566</f>
        <v>60000</v>
      </c>
      <c r="F134" s="12">
        <f>'[1]9.1 ведомства'!J566</f>
        <v>0</v>
      </c>
    </row>
    <row r="135" spans="1:6" x14ac:dyDescent="0.25">
      <c r="A135" s="16" t="s">
        <v>53</v>
      </c>
      <c r="B135" s="15" t="s">
        <v>54</v>
      </c>
      <c r="C135" s="12">
        <f>'[1]9.1 ведомства'!G707</f>
        <v>241900</v>
      </c>
      <c r="D135" s="12">
        <f>'[1]9.1 ведомства'!H707</f>
        <v>0</v>
      </c>
      <c r="E135" s="12">
        <f>'[1]9.1 ведомства'!I707</f>
        <v>241900</v>
      </c>
      <c r="F135" s="12">
        <f>'[1]9.1 ведомства'!J707</f>
        <v>0</v>
      </c>
    </row>
    <row r="136" spans="1:6" x14ac:dyDescent="0.25">
      <c r="A136" s="16" t="s">
        <v>86</v>
      </c>
      <c r="B136" s="17" t="s">
        <v>87</v>
      </c>
      <c r="C136" s="12">
        <f>'[1]9.1 ведомства'!G904</f>
        <v>65900</v>
      </c>
      <c r="D136" s="12">
        <f>'[1]9.1 ведомства'!H904</f>
        <v>0</v>
      </c>
      <c r="E136" s="12">
        <f>'[1]9.1 ведомства'!I904</f>
        <v>65900</v>
      </c>
      <c r="F136" s="12">
        <f>'[1]9.1 ведомства'!J904</f>
        <v>0</v>
      </c>
    </row>
    <row r="137" spans="1:6" x14ac:dyDescent="0.25">
      <c r="A137" s="16" t="s">
        <v>73</v>
      </c>
      <c r="B137" s="15" t="s">
        <v>74</v>
      </c>
      <c r="C137" s="12">
        <f>'[1]9.1 ведомства'!G1020</f>
        <v>378400</v>
      </c>
      <c r="D137" s="12">
        <f>'[1]9.1 ведомства'!H1020</f>
        <v>0</v>
      </c>
      <c r="E137" s="12">
        <f>'[1]9.1 ведомства'!I1020</f>
        <v>378400</v>
      </c>
      <c r="F137" s="12">
        <f>'[1]9.1 ведомства'!J1020</f>
        <v>0</v>
      </c>
    </row>
    <row r="138" spans="1:6" x14ac:dyDescent="0.25">
      <c r="A138" s="14" t="s">
        <v>108</v>
      </c>
      <c r="B138" s="18" t="s">
        <v>109</v>
      </c>
      <c r="C138" s="12">
        <f t="shared" ref="C138:D138" si="46">SUM(C139:C146)</f>
        <v>2744400</v>
      </c>
      <c r="D138" s="12">
        <f t="shared" si="46"/>
        <v>0</v>
      </c>
      <c r="E138" s="12">
        <f>SUM(E139:E146)</f>
        <v>2769400</v>
      </c>
      <c r="F138" s="12">
        <f>SUM(F139:F146)</f>
        <v>0</v>
      </c>
    </row>
    <row r="139" spans="1:6" x14ac:dyDescent="0.25">
      <c r="A139" s="16" t="s">
        <v>17</v>
      </c>
      <c r="B139" s="17" t="s">
        <v>18</v>
      </c>
      <c r="C139" s="12">
        <f>'[1]9.1 ведомства'!G80</f>
        <v>1723100</v>
      </c>
      <c r="D139" s="12">
        <f>'[1]9.1 ведомства'!H80</f>
        <v>0</v>
      </c>
      <c r="E139" s="12">
        <f>'[1]9.1 ведомства'!I80</f>
        <v>1723100</v>
      </c>
      <c r="F139" s="12">
        <f>'[1]9.1 ведомства'!J80</f>
        <v>0</v>
      </c>
    </row>
    <row r="140" spans="1:6" x14ac:dyDescent="0.25">
      <c r="A140" s="16" t="s">
        <v>32</v>
      </c>
      <c r="B140" s="17" t="s">
        <v>33</v>
      </c>
      <c r="C140" s="12">
        <f>'[1]9.1 ведомства'!G347</f>
        <v>184000</v>
      </c>
      <c r="D140" s="12">
        <f>'[1]9.1 ведомства'!H347</f>
        <v>0</v>
      </c>
      <c r="E140" s="12">
        <f>'[1]9.1 ведомства'!I347</f>
        <v>209000</v>
      </c>
      <c r="F140" s="12">
        <f>'[1]9.1 ведомства'!J347</f>
        <v>0</v>
      </c>
    </row>
    <row r="141" spans="1:6" x14ac:dyDescent="0.25">
      <c r="A141" s="16" t="s">
        <v>51</v>
      </c>
      <c r="B141" s="17" t="s">
        <v>52</v>
      </c>
      <c r="C141" s="12">
        <f>'[1]9.1 ведомства'!G401</f>
        <v>160000</v>
      </c>
      <c r="D141" s="12">
        <f>'[1]9.1 ведомства'!H401</f>
        <v>0</v>
      </c>
      <c r="E141" s="12">
        <f>'[1]9.1 ведомства'!I401</f>
        <v>160000</v>
      </c>
      <c r="F141" s="12">
        <f>'[1]9.1 ведомства'!J401</f>
        <v>0</v>
      </c>
    </row>
    <row r="142" spans="1:6" x14ac:dyDescent="0.25">
      <c r="A142" s="16" t="s">
        <v>34</v>
      </c>
      <c r="B142" s="15" t="s">
        <v>35</v>
      </c>
      <c r="C142" s="12">
        <f>'[1]9.1 ведомства'!G599</f>
        <v>29000</v>
      </c>
      <c r="D142" s="12">
        <f>'[1]9.1 ведомства'!H599</f>
        <v>0</v>
      </c>
      <c r="E142" s="12">
        <f>'[1]9.1 ведомства'!I599</f>
        <v>29000</v>
      </c>
      <c r="F142" s="12">
        <f>'[1]9.1 ведомства'!J599</f>
        <v>0</v>
      </c>
    </row>
    <row r="143" spans="1:6" x14ac:dyDescent="0.25">
      <c r="A143" s="16" t="s">
        <v>53</v>
      </c>
      <c r="B143" s="15" t="s">
        <v>54</v>
      </c>
      <c r="C143" s="12">
        <f>'[1]9.1 ведомства'!G736</f>
        <v>219000</v>
      </c>
      <c r="D143" s="12">
        <f>'[1]9.1 ведомства'!H736</f>
        <v>0</v>
      </c>
      <c r="E143" s="12">
        <f>'[1]9.1 ведомства'!I736</f>
        <v>219000</v>
      </c>
      <c r="F143" s="12">
        <f>'[1]9.1 ведомства'!J736</f>
        <v>0</v>
      </c>
    </row>
    <row r="144" spans="1:6" x14ac:dyDescent="0.25">
      <c r="A144" s="16" t="s">
        <v>96</v>
      </c>
      <c r="B144" s="17" t="s">
        <v>87</v>
      </c>
      <c r="C144" s="12">
        <f>'[1]9.1 ведомства'!G939</f>
        <v>98200</v>
      </c>
      <c r="D144" s="12">
        <f>'[1]9.1 ведомства'!H939</f>
        <v>0</v>
      </c>
      <c r="E144" s="12">
        <f>'[1]9.1 ведомства'!I939</f>
        <v>98200</v>
      </c>
      <c r="F144" s="12">
        <f>'[1]9.1 ведомства'!J939</f>
        <v>0</v>
      </c>
    </row>
    <row r="145" spans="1:6" x14ac:dyDescent="0.25">
      <c r="A145" s="16" t="s">
        <v>88</v>
      </c>
      <c r="B145" s="17" t="s">
        <v>89</v>
      </c>
      <c r="C145" s="12">
        <f>'[1]9.1 ведомства'!G999</f>
        <v>130000</v>
      </c>
      <c r="D145" s="12">
        <f>'[1]9.1 ведомства'!H999</f>
        <v>0</v>
      </c>
      <c r="E145" s="12">
        <f>'[1]9.1 ведомства'!I999</f>
        <v>130000</v>
      </c>
      <c r="F145" s="12">
        <f>'[1]9.1 ведомства'!J999</f>
        <v>0</v>
      </c>
    </row>
    <row r="146" spans="1:6" x14ac:dyDescent="0.25">
      <c r="A146" s="16" t="s">
        <v>73</v>
      </c>
      <c r="B146" s="15" t="s">
        <v>74</v>
      </c>
      <c r="C146" s="12">
        <f>'[1]9.1 ведомства'!G1053</f>
        <v>201100</v>
      </c>
      <c r="D146" s="12">
        <f>'[1]9.1 ведомства'!H1053</f>
        <v>0</v>
      </c>
      <c r="E146" s="12">
        <f>'[1]9.1 ведомства'!I1053</f>
        <v>201100</v>
      </c>
      <c r="F146" s="12">
        <f>'[1]9.1 ведомства'!J1053</f>
        <v>0</v>
      </c>
    </row>
    <row r="147" spans="1:6" x14ac:dyDescent="0.25">
      <c r="A147" s="45" t="s">
        <v>110</v>
      </c>
      <c r="B147" s="45"/>
      <c r="C147" s="12">
        <f>+C148</f>
        <v>157000</v>
      </c>
      <c r="D147" s="12">
        <f t="shared" ref="D147:F147" si="47">+D148</f>
        <v>0</v>
      </c>
      <c r="E147" s="12">
        <f t="shared" si="47"/>
        <v>174000</v>
      </c>
      <c r="F147" s="12">
        <f t="shared" si="47"/>
        <v>0</v>
      </c>
    </row>
    <row r="148" spans="1:6" ht="25.5" x14ac:dyDescent="0.25">
      <c r="A148" s="14" t="s">
        <v>111</v>
      </c>
      <c r="B148" s="18" t="s">
        <v>49</v>
      </c>
      <c r="C148" s="12">
        <f>C149</f>
        <v>157000</v>
      </c>
      <c r="D148" s="12">
        <f t="shared" ref="D148:F148" si="48">D149</f>
        <v>0</v>
      </c>
      <c r="E148" s="12">
        <f t="shared" si="48"/>
        <v>174000</v>
      </c>
      <c r="F148" s="12">
        <f t="shared" si="48"/>
        <v>0</v>
      </c>
    </row>
    <row r="149" spans="1:6" x14ac:dyDescent="0.25">
      <c r="A149" s="16" t="s">
        <v>17</v>
      </c>
      <c r="B149" s="17" t="s">
        <v>18</v>
      </c>
      <c r="C149" s="12">
        <f>'[1]9.1 ведомства'!G87</f>
        <v>157000</v>
      </c>
      <c r="D149" s="12">
        <f>'[1]9.1 ведомства'!H87</f>
        <v>0</v>
      </c>
      <c r="E149" s="12">
        <f>'[1]9.1 ведомства'!I87</f>
        <v>174000</v>
      </c>
      <c r="F149" s="12">
        <f>'[1]9.1 ведомства'!J87</f>
        <v>0</v>
      </c>
    </row>
    <row r="150" spans="1:6" x14ac:dyDescent="0.25">
      <c r="A150" s="42" t="s">
        <v>112</v>
      </c>
      <c r="B150" s="43"/>
      <c r="C150" s="12">
        <f>C151+C160+C169+C172+C175+C182+C199</f>
        <v>122487330.25</v>
      </c>
      <c r="D150" s="12">
        <f>D151+D160+D169+D172+D175+D182+D199</f>
        <v>11067287.65</v>
      </c>
      <c r="E150" s="12">
        <f>E151+E160+E169+E172+E175+E182+E199</f>
        <v>173249748.34</v>
      </c>
      <c r="F150" s="12">
        <f>F151+F160+F169+F172+F175+F182+F199</f>
        <v>11829705.74</v>
      </c>
    </row>
    <row r="151" spans="1:6" x14ac:dyDescent="0.25">
      <c r="A151" s="42" t="s">
        <v>113</v>
      </c>
      <c r="B151" s="43"/>
      <c r="C151" s="12">
        <f>+C152+C154+C156+C158</f>
        <v>21075190</v>
      </c>
      <c r="D151" s="12">
        <f t="shared" ref="D151:F151" si="49">+D152+D154+D156+D158</f>
        <v>0</v>
      </c>
      <c r="E151" s="12">
        <f t="shared" si="49"/>
        <v>71075190</v>
      </c>
      <c r="F151" s="12">
        <f t="shared" si="49"/>
        <v>0</v>
      </c>
    </row>
    <row r="152" spans="1:6" s="13" customFormat="1" x14ac:dyDescent="0.25">
      <c r="A152" s="14" t="s">
        <v>114</v>
      </c>
      <c r="B152" s="18" t="s">
        <v>115</v>
      </c>
      <c r="C152" s="12">
        <f t="shared" ref="C152:D152" si="50">C153</f>
        <v>1818562</v>
      </c>
      <c r="D152" s="12">
        <f t="shared" si="50"/>
        <v>0</v>
      </c>
      <c r="E152" s="12">
        <f>E153</f>
        <v>1841952</v>
      </c>
      <c r="F152" s="12">
        <f>F153</f>
        <v>0</v>
      </c>
    </row>
    <row r="153" spans="1:6" x14ac:dyDescent="0.25">
      <c r="A153" s="16" t="s">
        <v>53</v>
      </c>
      <c r="B153" s="15" t="s">
        <v>54</v>
      </c>
      <c r="C153" s="12">
        <f>'[1]9.1 ведомства'!G764</f>
        <v>1818562</v>
      </c>
      <c r="D153" s="12">
        <f>'[1]9.1 ведомства'!H764</f>
        <v>0</v>
      </c>
      <c r="E153" s="12">
        <f>'[1]9.1 ведомства'!I764</f>
        <v>1841952</v>
      </c>
      <c r="F153" s="12">
        <f>'[1]9.1 ведомства'!J764</f>
        <v>0</v>
      </c>
    </row>
    <row r="154" spans="1:6" ht="25.5" x14ac:dyDescent="0.25">
      <c r="A154" s="14" t="s">
        <v>116</v>
      </c>
      <c r="B154" s="18" t="s">
        <v>117</v>
      </c>
      <c r="C154" s="12">
        <f t="shared" ref="C154:D154" si="51">C155</f>
        <v>7086250</v>
      </c>
      <c r="D154" s="12">
        <f t="shared" si="51"/>
        <v>0</v>
      </c>
      <c r="E154" s="12">
        <f>E155</f>
        <v>56906330</v>
      </c>
      <c r="F154" s="12">
        <f>F155</f>
        <v>0</v>
      </c>
    </row>
    <row r="155" spans="1:6" x14ac:dyDescent="0.25">
      <c r="A155" s="25" t="s">
        <v>53</v>
      </c>
      <c r="B155" s="15" t="s">
        <v>54</v>
      </c>
      <c r="C155" s="12">
        <f>'[1]9.1 ведомства'!G769</f>
        <v>7086250</v>
      </c>
      <c r="D155" s="12">
        <f>'[1]9.1 ведомства'!H769</f>
        <v>0</v>
      </c>
      <c r="E155" s="12">
        <f>'[1]9.1 ведомства'!I769</f>
        <v>56906330</v>
      </c>
      <c r="F155" s="12">
        <f>'[1]9.1 ведомства'!J769</f>
        <v>0</v>
      </c>
    </row>
    <row r="156" spans="1:6" ht="25.5" x14ac:dyDescent="0.25">
      <c r="A156" s="14" t="s">
        <v>118</v>
      </c>
      <c r="B156" s="18" t="s">
        <v>119</v>
      </c>
      <c r="C156" s="12">
        <f t="shared" ref="C156:D156" si="52">C157</f>
        <v>11960544</v>
      </c>
      <c r="D156" s="12">
        <f t="shared" si="52"/>
        <v>0</v>
      </c>
      <c r="E156" s="12">
        <f>E157</f>
        <v>12114375</v>
      </c>
      <c r="F156" s="12">
        <f>F157</f>
        <v>0</v>
      </c>
    </row>
    <row r="157" spans="1:6" x14ac:dyDescent="0.25">
      <c r="A157" s="25" t="s">
        <v>53</v>
      </c>
      <c r="B157" s="15" t="s">
        <v>54</v>
      </c>
      <c r="C157" s="12">
        <f>'[1]9.1 ведомства'!G771</f>
        <v>11960544</v>
      </c>
      <c r="D157" s="12">
        <f>'[1]9.1 ведомства'!H771</f>
        <v>0</v>
      </c>
      <c r="E157" s="12">
        <f>'[1]9.1 ведомства'!I771</f>
        <v>12114375</v>
      </c>
      <c r="F157" s="12">
        <f>'[1]9.1 ведомства'!J771</f>
        <v>0</v>
      </c>
    </row>
    <row r="158" spans="1:6" ht="25.5" x14ac:dyDescent="0.25">
      <c r="A158" s="14" t="s">
        <v>120</v>
      </c>
      <c r="B158" s="14" t="s">
        <v>121</v>
      </c>
      <c r="C158" s="12">
        <f t="shared" ref="C158:D158" si="53">C159</f>
        <v>209834</v>
      </c>
      <c r="D158" s="12">
        <f t="shared" si="53"/>
        <v>0</v>
      </c>
      <c r="E158" s="12">
        <f>E159</f>
        <v>212533</v>
      </c>
      <c r="F158" s="12">
        <f>F159</f>
        <v>0</v>
      </c>
    </row>
    <row r="159" spans="1:6" x14ac:dyDescent="0.25">
      <c r="A159" s="25" t="s">
        <v>53</v>
      </c>
      <c r="B159" s="15" t="s">
        <v>54</v>
      </c>
      <c r="C159" s="12">
        <f>'[1]9.1 ведомства'!G773</f>
        <v>209834</v>
      </c>
      <c r="D159" s="12">
        <f>'[1]9.1 ведомства'!H773</f>
        <v>0</v>
      </c>
      <c r="E159" s="12">
        <f>'[1]9.1 ведомства'!I773</f>
        <v>212533</v>
      </c>
      <c r="F159" s="12">
        <f>'[1]9.1 ведомства'!J773</f>
        <v>0</v>
      </c>
    </row>
    <row r="160" spans="1:6" x14ac:dyDescent="0.25">
      <c r="A160" s="42" t="s">
        <v>122</v>
      </c>
      <c r="B160" s="43"/>
      <c r="C160" s="12">
        <f t="shared" ref="C160:D160" si="54">C161+C163+C165+C167</f>
        <v>18508400</v>
      </c>
      <c r="D160" s="12">
        <f t="shared" si="54"/>
        <v>0</v>
      </c>
      <c r="E160" s="12">
        <f>E161+E163+E165+E167</f>
        <v>18508400</v>
      </c>
      <c r="F160" s="12">
        <f>F161+F163+F165+F167</f>
        <v>0</v>
      </c>
    </row>
    <row r="161" spans="1:6" x14ac:dyDescent="0.25">
      <c r="A161" s="14" t="s">
        <v>123</v>
      </c>
      <c r="B161" s="18" t="s">
        <v>124</v>
      </c>
      <c r="C161" s="12">
        <f t="shared" ref="C161:D161" si="55">C162</f>
        <v>12728600</v>
      </c>
      <c r="D161" s="12">
        <f t="shared" si="55"/>
        <v>0</v>
      </c>
      <c r="E161" s="12">
        <f>E162</f>
        <v>12728600</v>
      </c>
      <c r="F161" s="12">
        <f>F162</f>
        <v>0</v>
      </c>
    </row>
    <row r="162" spans="1:6" x14ac:dyDescent="0.25">
      <c r="A162" s="16" t="s">
        <v>53</v>
      </c>
      <c r="B162" s="15" t="s">
        <v>54</v>
      </c>
      <c r="C162" s="12">
        <f>'[1]9.1 ведомства'!G817</f>
        <v>12728600</v>
      </c>
      <c r="D162" s="12">
        <f>'[1]9.1 ведомства'!H817</f>
        <v>0</v>
      </c>
      <c r="E162" s="12">
        <f>'[1]9.1 ведомства'!I817</f>
        <v>12728600</v>
      </c>
      <c r="F162" s="12">
        <f>'[1]9.1 ведомства'!J817</f>
        <v>0</v>
      </c>
    </row>
    <row r="163" spans="1:6" x14ac:dyDescent="0.25">
      <c r="A163" s="14" t="s">
        <v>125</v>
      </c>
      <c r="B163" s="18" t="s">
        <v>126</v>
      </c>
      <c r="C163" s="12">
        <f t="shared" ref="C163:D163" si="56">C164</f>
        <v>4304200</v>
      </c>
      <c r="D163" s="12">
        <f t="shared" si="56"/>
        <v>0</v>
      </c>
      <c r="E163" s="12">
        <f>E164</f>
        <v>4304200</v>
      </c>
      <c r="F163" s="12">
        <f>F164</f>
        <v>0</v>
      </c>
    </row>
    <row r="164" spans="1:6" x14ac:dyDescent="0.25">
      <c r="A164" s="16" t="s">
        <v>53</v>
      </c>
      <c r="B164" s="15" t="s">
        <v>54</v>
      </c>
      <c r="C164" s="12">
        <f>'[1]9.1 ведомства'!G819</f>
        <v>4304200</v>
      </c>
      <c r="D164" s="12">
        <f>'[1]9.1 ведомства'!H819</f>
        <v>0</v>
      </c>
      <c r="E164" s="12">
        <f>'[1]9.1 ведомства'!I819</f>
        <v>4304200</v>
      </c>
      <c r="F164" s="12">
        <f>'[1]9.1 ведомства'!J819</f>
        <v>0</v>
      </c>
    </row>
    <row r="165" spans="1:6" s="13" customFormat="1" x14ac:dyDescent="0.25">
      <c r="A165" s="14" t="s">
        <v>127</v>
      </c>
      <c r="B165" s="18" t="s">
        <v>128</v>
      </c>
      <c r="C165" s="12">
        <f t="shared" ref="C165:D165" si="57">C166</f>
        <v>775600</v>
      </c>
      <c r="D165" s="12">
        <f t="shared" si="57"/>
        <v>0</v>
      </c>
      <c r="E165" s="12">
        <f>E166</f>
        <v>775600</v>
      </c>
      <c r="F165" s="12">
        <f>F166</f>
        <v>0</v>
      </c>
    </row>
    <row r="166" spans="1:6" x14ac:dyDescent="0.25">
      <c r="A166" s="16" t="s">
        <v>53</v>
      </c>
      <c r="B166" s="15" t="s">
        <v>54</v>
      </c>
      <c r="C166" s="12">
        <f>'[1]9.1 ведомства'!G821</f>
        <v>775600</v>
      </c>
      <c r="D166" s="12">
        <f>'[1]9.1 ведомства'!H821</f>
        <v>0</v>
      </c>
      <c r="E166" s="12">
        <f>'[1]9.1 ведомства'!I821</f>
        <v>775600</v>
      </c>
      <c r="F166" s="12">
        <f>'[1]9.1 ведомства'!J821</f>
        <v>0</v>
      </c>
    </row>
    <row r="167" spans="1:6" s="13" customFormat="1" x14ac:dyDescent="0.25">
      <c r="A167" s="14" t="s">
        <v>129</v>
      </c>
      <c r="B167" s="18" t="s">
        <v>109</v>
      </c>
      <c r="C167" s="12">
        <f t="shared" ref="C167:D167" si="58">C168</f>
        <v>700000</v>
      </c>
      <c r="D167" s="12">
        <f t="shared" si="58"/>
        <v>0</v>
      </c>
      <c r="E167" s="12">
        <f>E168</f>
        <v>700000</v>
      </c>
      <c r="F167" s="12">
        <f>F168</f>
        <v>0</v>
      </c>
    </row>
    <row r="168" spans="1:6" x14ac:dyDescent="0.25">
      <c r="A168" s="16" t="s">
        <v>53</v>
      </c>
      <c r="B168" s="15" t="s">
        <v>54</v>
      </c>
      <c r="C168" s="12">
        <f>'[1]9.1 ведомства'!G824</f>
        <v>700000</v>
      </c>
      <c r="D168" s="12">
        <f>'[1]9.1 ведомства'!H824</f>
        <v>0</v>
      </c>
      <c r="E168" s="12">
        <f>'[1]9.1 ведомства'!I824</f>
        <v>700000</v>
      </c>
      <c r="F168" s="12">
        <f>'[1]9.1 ведомства'!J824</f>
        <v>0</v>
      </c>
    </row>
    <row r="169" spans="1:6" x14ac:dyDescent="0.25">
      <c r="A169" s="42" t="s">
        <v>130</v>
      </c>
      <c r="B169" s="43"/>
      <c r="C169" s="12">
        <f>+C170</f>
        <v>5222500</v>
      </c>
      <c r="D169" s="12">
        <f t="shared" ref="D169:F169" si="59">+D170</f>
        <v>0</v>
      </c>
      <c r="E169" s="12">
        <f t="shared" si="59"/>
        <v>5222500</v>
      </c>
      <c r="F169" s="12">
        <f t="shared" si="59"/>
        <v>0</v>
      </c>
    </row>
    <row r="170" spans="1:6" x14ac:dyDescent="0.25">
      <c r="A170" s="14" t="s">
        <v>131</v>
      </c>
      <c r="B170" s="18" t="s">
        <v>109</v>
      </c>
      <c r="C170" s="12">
        <f t="shared" ref="C170:D170" si="60">C171</f>
        <v>5222500</v>
      </c>
      <c r="D170" s="12">
        <f t="shared" si="60"/>
        <v>0</v>
      </c>
      <c r="E170" s="12">
        <f>E171</f>
        <v>5222500</v>
      </c>
      <c r="F170" s="12">
        <f>F171</f>
        <v>0</v>
      </c>
    </row>
    <row r="171" spans="1:6" x14ac:dyDescent="0.25">
      <c r="A171" s="16" t="s">
        <v>53</v>
      </c>
      <c r="B171" s="15" t="s">
        <v>54</v>
      </c>
      <c r="C171" s="12">
        <f>'[1]9.1 ведомства'!G798</f>
        <v>5222500</v>
      </c>
      <c r="D171" s="12">
        <f>'[1]9.1 ведомства'!H798</f>
        <v>0</v>
      </c>
      <c r="E171" s="12">
        <f>'[1]9.1 ведомства'!I798</f>
        <v>5222500</v>
      </c>
      <c r="F171" s="12">
        <f>'[1]9.1 ведомства'!J798</f>
        <v>0</v>
      </c>
    </row>
    <row r="172" spans="1:6" ht="21.75" customHeight="1" x14ac:dyDescent="0.25">
      <c r="A172" s="42" t="s">
        <v>132</v>
      </c>
      <c r="B172" s="43"/>
      <c r="C172" s="12">
        <f t="shared" ref="C172:D173" si="61">C173</f>
        <v>3500000</v>
      </c>
      <c r="D172" s="12">
        <f t="shared" si="61"/>
        <v>0</v>
      </c>
      <c r="E172" s="12">
        <f>E173</f>
        <v>3500000</v>
      </c>
      <c r="F172" s="12">
        <f>F173</f>
        <v>0</v>
      </c>
    </row>
    <row r="173" spans="1:6" x14ac:dyDescent="0.25">
      <c r="A173" s="14" t="s">
        <v>133</v>
      </c>
      <c r="B173" s="18" t="s">
        <v>109</v>
      </c>
      <c r="C173" s="12">
        <f t="shared" si="61"/>
        <v>3500000</v>
      </c>
      <c r="D173" s="12">
        <f t="shared" si="61"/>
        <v>0</v>
      </c>
      <c r="E173" s="12">
        <f>E174</f>
        <v>3500000</v>
      </c>
      <c r="F173" s="12">
        <f>F174</f>
        <v>0</v>
      </c>
    </row>
    <row r="174" spans="1:6" x14ac:dyDescent="0.25">
      <c r="A174" s="16" t="s">
        <v>53</v>
      </c>
      <c r="B174" s="15" t="s">
        <v>54</v>
      </c>
      <c r="C174" s="12">
        <f>'[1]9.1 ведомства'!G802</f>
        <v>3500000</v>
      </c>
      <c r="D174" s="12">
        <f>'[1]9.1 ведомства'!H802</f>
        <v>0</v>
      </c>
      <c r="E174" s="12">
        <f>'[1]9.1 ведомства'!I802</f>
        <v>3500000</v>
      </c>
      <c r="F174" s="12">
        <f>'[1]9.1 ведомства'!J802</f>
        <v>0</v>
      </c>
    </row>
    <row r="175" spans="1:6" s="26" customFormat="1" x14ac:dyDescent="0.25">
      <c r="A175" s="47" t="s">
        <v>134</v>
      </c>
      <c r="B175" s="47"/>
      <c r="C175" s="12">
        <f>C176+C178+C180</f>
        <v>36963300</v>
      </c>
      <c r="D175" s="12">
        <f t="shared" ref="D175:F175" si="62">D176+D178+D180</f>
        <v>0</v>
      </c>
      <c r="E175" s="12">
        <f t="shared" si="62"/>
        <v>36963300</v>
      </c>
      <c r="F175" s="12">
        <f t="shared" si="62"/>
        <v>0</v>
      </c>
    </row>
    <row r="176" spans="1:6" ht="25.5" x14ac:dyDescent="0.25">
      <c r="A176" s="14" t="s">
        <v>135</v>
      </c>
      <c r="B176" s="15" t="s">
        <v>136</v>
      </c>
      <c r="C176" s="12">
        <f t="shared" ref="C176:D176" si="63">SUM(C177:C177)</f>
        <v>22000000</v>
      </c>
      <c r="D176" s="12">
        <f t="shared" si="63"/>
        <v>0</v>
      </c>
      <c r="E176" s="12">
        <f>SUM(E177:E177)</f>
        <v>22000000</v>
      </c>
      <c r="F176" s="12">
        <f>SUM(F177:F177)</f>
        <v>0</v>
      </c>
    </row>
    <row r="177" spans="1:6" x14ac:dyDescent="0.25">
      <c r="A177" s="16" t="s">
        <v>73</v>
      </c>
      <c r="B177" s="15" t="s">
        <v>74</v>
      </c>
      <c r="C177" s="12">
        <f>'[1]9.1 ведомства'!G1087</f>
        <v>22000000</v>
      </c>
      <c r="D177" s="12">
        <f>'[1]9.1 ведомства'!H1087</f>
        <v>0</v>
      </c>
      <c r="E177" s="12">
        <f>'[1]9.1 ведомства'!I1087</f>
        <v>22000000</v>
      </c>
      <c r="F177" s="12">
        <f>'[1]9.1 ведомства'!J1087</f>
        <v>0</v>
      </c>
    </row>
    <row r="178" spans="1:6" x14ac:dyDescent="0.25">
      <c r="A178" s="14" t="s">
        <v>137</v>
      </c>
      <c r="B178" s="18" t="s">
        <v>138</v>
      </c>
      <c r="C178" s="12">
        <f>SUM(C179:C179)</f>
        <v>3324000</v>
      </c>
      <c r="D178" s="12">
        <f>SUM(D179:D179)</f>
        <v>0</v>
      </c>
      <c r="E178" s="12">
        <f>SUM(E179:E179)</f>
        <v>3324000</v>
      </c>
      <c r="F178" s="12">
        <f>SUM(F179:F179)</f>
        <v>0</v>
      </c>
    </row>
    <row r="179" spans="1:6" x14ac:dyDescent="0.25">
      <c r="A179" s="16" t="s">
        <v>53</v>
      </c>
      <c r="B179" s="15" t="s">
        <v>54</v>
      </c>
      <c r="C179" s="12">
        <f>'[1]9.1 ведомства'!G785</f>
        <v>3324000</v>
      </c>
      <c r="D179" s="12">
        <f>'[1]9.1 ведомства'!H785</f>
        <v>0</v>
      </c>
      <c r="E179" s="12">
        <f>'[1]9.1 ведомства'!I785</f>
        <v>3324000</v>
      </c>
      <c r="F179" s="12">
        <f>'[1]9.1 ведомства'!J785</f>
        <v>0</v>
      </c>
    </row>
    <row r="180" spans="1:6" x14ac:dyDescent="0.25">
      <c r="A180" s="14" t="s">
        <v>139</v>
      </c>
      <c r="B180" s="18" t="s">
        <v>140</v>
      </c>
      <c r="C180" s="12">
        <f t="shared" ref="C180:D180" si="64">C181</f>
        <v>11639300</v>
      </c>
      <c r="D180" s="12">
        <f t="shared" si="64"/>
        <v>0</v>
      </c>
      <c r="E180" s="12">
        <f>E181</f>
        <v>11639300</v>
      </c>
      <c r="F180" s="12">
        <f>F181</f>
        <v>0</v>
      </c>
    </row>
    <row r="181" spans="1:6" x14ac:dyDescent="0.25">
      <c r="A181" s="16" t="s">
        <v>73</v>
      </c>
      <c r="B181" s="15" t="s">
        <v>74</v>
      </c>
      <c r="C181" s="12">
        <f>'[1]9.1 ведомства'!G1098</f>
        <v>11639300</v>
      </c>
      <c r="D181" s="12">
        <f>'[1]9.1 ведомства'!H1098</f>
        <v>0</v>
      </c>
      <c r="E181" s="12">
        <f>'[1]9.1 ведомства'!I1098</f>
        <v>11639300</v>
      </c>
      <c r="F181" s="12">
        <f>'[1]9.1 ведомства'!J1098</f>
        <v>0</v>
      </c>
    </row>
    <row r="182" spans="1:6" x14ac:dyDescent="0.25">
      <c r="A182" s="42" t="s">
        <v>141</v>
      </c>
      <c r="B182" s="43"/>
      <c r="C182" s="12">
        <f>C183+C185+C187+C189+C191+C195+C197+C193</f>
        <v>33192601.649999999</v>
      </c>
      <c r="D182" s="12">
        <f t="shared" ref="D182:F182" si="65">D183+D185+D187+D189+D191+D195+D197+D193</f>
        <v>11067287.65</v>
      </c>
      <c r="E182" s="12">
        <f t="shared" si="65"/>
        <v>33955019.740000002</v>
      </c>
      <c r="F182" s="12">
        <f t="shared" si="65"/>
        <v>11829705.74</v>
      </c>
    </row>
    <row r="183" spans="1:6" x14ac:dyDescent="0.25">
      <c r="A183" s="14" t="s">
        <v>142</v>
      </c>
      <c r="B183" s="18" t="s">
        <v>143</v>
      </c>
      <c r="C183" s="12">
        <f t="shared" ref="C183:D183" si="66">C184</f>
        <v>6306500</v>
      </c>
      <c r="D183" s="12">
        <f t="shared" si="66"/>
        <v>0</v>
      </c>
      <c r="E183" s="12">
        <f>E184</f>
        <v>6306500</v>
      </c>
      <c r="F183" s="12">
        <f>F184</f>
        <v>0</v>
      </c>
    </row>
    <row r="184" spans="1:6" x14ac:dyDescent="0.25">
      <c r="A184" s="16" t="s">
        <v>53</v>
      </c>
      <c r="B184" s="15" t="s">
        <v>54</v>
      </c>
      <c r="C184" s="12">
        <f>'[1]9.1 ведомства'!G828</f>
        <v>6306500</v>
      </c>
      <c r="D184" s="12">
        <f>'[1]9.1 ведомства'!H828</f>
        <v>0</v>
      </c>
      <c r="E184" s="12">
        <f>'[1]9.1 ведомства'!I828</f>
        <v>6306500</v>
      </c>
      <c r="F184" s="12">
        <f>'[1]9.1 ведомства'!J828</f>
        <v>0</v>
      </c>
    </row>
    <row r="185" spans="1:6" s="13" customFormat="1" x14ac:dyDescent="0.25">
      <c r="A185" s="14" t="s">
        <v>144</v>
      </c>
      <c r="B185" s="27" t="s">
        <v>145</v>
      </c>
      <c r="C185" s="12">
        <f t="shared" ref="C185:D185" si="67">C186</f>
        <v>11049667.65</v>
      </c>
      <c r="D185" s="12">
        <f t="shared" si="67"/>
        <v>11049667.65</v>
      </c>
      <c r="E185" s="12">
        <f>E186</f>
        <v>11812085.74</v>
      </c>
      <c r="F185" s="12">
        <f>F186</f>
        <v>11812085.74</v>
      </c>
    </row>
    <row r="186" spans="1:6" x14ac:dyDescent="0.25">
      <c r="A186" s="16" t="s">
        <v>53</v>
      </c>
      <c r="B186" s="15" t="s">
        <v>54</v>
      </c>
      <c r="C186" s="12">
        <f>'[1]9.1 ведомства'!G745</f>
        <v>11049667.65</v>
      </c>
      <c r="D186" s="12">
        <f>'[1]9.1 ведомства'!H745</f>
        <v>11049667.65</v>
      </c>
      <c r="E186" s="12">
        <f>'[1]9.1 ведомства'!I745</f>
        <v>11812085.74</v>
      </c>
      <c r="F186" s="12">
        <f>'[1]9.1 ведомства'!J745</f>
        <v>11812085.74</v>
      </c>
    </row>
    <row r="187" spans="1:6" s="13" customFormat="1" ht="25.5" x14ac:dyDescent="0.25">
      <c r="A187" s="14" t="s">
        <v>146</v>
      </c>
      <c r="B187" s="27" t="s">
        <v>147</v>
      </c>
      <c r="C187" s="12">
        <f t="shared" ref="C187:D187" si="68">C188</f>
        <v>17620</v>
      </c>
      <c r="D187" s="12">
        <f t="shared" si="68"/>
        <v>17620</v>
      </c>
      <c r="E187" s="12">
        <f>E188</f>
        <v>17620</v>
      </c>
      <c r="F187" s="12">
        <f>F188</f>
        <v>17620</v>
      </c>
    </row>
    <row r="188" spans="1:6" x14ac:dyDescent="0.25">
      <c r="A188" s="16" t="s">
        <v>53</v>
      </c>
      <c r="B188" s="15" t="s">
        <v>54</v>
      </c>
      <c r="C188" s="12">
        <f>'[1]9.1 ведомства'!G747</f>
        <v>17620</v>
      </c>
      <c r="D188" s="12">
        <f>'[1]9.1 ведомства'!H747</f>
        <v>17620</v>
      </c>
      <c r="E188" s="12">
        <f>'[1]9.1 ведомства'!I747</f>
        <v>17620</v>
      </c>
      <c r="F188" s="12">
        <f>'[1]9.1 ведомства'!J747</f>
        <v>17620</v>
      </c>
    </row>
    <row r="189" spans="1:6" ht="25.5" x14ac:dyDescent="0.25">
      <c r="A189" s="14" t="s">
        <v>148</v>
      </c>
      <c r="B189" s="18" t="s">
        <v>149</v>
      </c>
      <c r="C189" s="12">
        <f t="shared" ref="C189:D189" si="69">C190</f>
        <v>1000000</v>
      </c>
      <c r="D189" s="12">
        <f t="shared" si="69"/>
        <v>0</v>
      </c>
      <c r="E189" s="12">
        <f>E190</f>
        <v>1000000</v>
      </c>
      <c r="F189" s="12">
        <f>F190</f>
        <v>0</v>
      </c>
    </row>
    <row r="190" spans="1:6" x14ac:dyDescent="0.25">
      <c r="A190" s="16" t="s">
        <v>53</v>
      </c>
      <c r="B190" s="15" t="s">
        <v>54</v>
      </c>
      <c r="C190" s="12">
        <f>'[1]9.1 ведомства'!G748</f>
        <v>1000000</v>
      </c>
      <c r="D190" s="12">
        <f>'[1]9.1 ведомства'!H748</f>
        <v>0</v>
      </c>
      <c r="E190" s="12">
        <f>'[1]9.1 ведомства'!I748</f>
        <v>1000000</v>
      </c>
      <c r="F190" s="12">
        <f>'[1]9.1 ведомства'!J748</f>
        <v>0</v>
      </c>
    </row>
    <row r="191" spans="1:6" ht="38.25" x14ac:dyDescent="0.25">
      <c r="A191" s="14" t="s">
        <v>150</v>
      </c>
      <c r="B191" s="18" t="s">
        <v>151</v>
      </c>
      <c r="C191" s="12">
        <f t="shared" ref="C191:D191" si="70">C192</f>
        <v>4065814</v>
      </c>
      <c r="D191" s="12">
        <f t="shared" si="70"/>
        <v>0</v>
      </c>
      <c r="E191" s="12">
        <f>E192</f>
        <v>4065814</v>
      </c>
      <c r="F191" s="12">
        <f>F192</f>
        <v>0</v>
      </c>
    </row>
    <row r="192" spans="1:6" x14ac:dyDescent="0.25">
      <c r="A192" s="16" t="s">
        <v>53</v>
      </c>
      <c r="B192" s="15" t="s">
        <v>54</v>
      </c>
      <c r="C192" s="12">
        <f>'[1]9.1 ведомства'!G840</f>
        <v>4065814</v>
      </c>
      <c r="D192" s="12">
        <f>'[1]9.1 ведомства'!H840</f>
        <v>0</v>
      </c>
      <c r="E192" s="12">
        <f>'[1]9.1 ведомства'!I840</f>
        <v>4065814</v>
      </c>
      <c r="F192" s="12">
        <f>'[1]9.1 ведомства'!J840</f>
        <v>0</v>
      </c>
    </row>
    <row r="193" spans="1:6" x14ac:dyDescent="0.25">
      <c r="A193" s="22" t="s">
        <v>152</v>
      </c>
      <c r="B193" s="21" t="s">
        <v>153</v>
      </c>
      <c r="C193" s="12">
        <f>C194</f>
        <v>10000000</v>
      </c>
      <c r="D193" s="12">
        <f t="shared" ref="D193:F193" si="71">D194</f>
        <v>0</v>
      </c>
      <c r="E193" s="12">
        <f t="shared" si="71"/>
        <v>10000000</v>
      </c>
      <c r="F193" s="12">
        <f t="shared" si="71"/>
        <v>0</v>
      </c>
    </row>
    <row r="194" spans="1:6" x14ac:dyDescent="0.25">
      <c r="A194" s="22" t="s">
        <v>53</v>
      </c>
      <c r="B194" s="21" t="s">
        <v>54</v>
      </c>
      <c r="C194" s="12">
        <f>'[1]9.1 ведомства'!G842</f>
        <v>10000000</v>
      </c>
      <c r="D194" s="12">
        <f>'[1]9.1 ведомства'!H842</f>
        <v>0</v>
      </c>
      <c r="E194" s="12">
        <f>'[1]9.1 ведомства'!I842</f>
        <v>10000000</v>
      </c>
      <c r="F194" s="12">
        <f>'[1]9.1 ведомства'!J842</f>
        <v>0</v>
      </c>
    </row>
    <row r="195" spans="1:6" ht="25.5" x14ac:dyDescent="0.25">
      <c r="A195" s="14" t="s">
        <v>154</v>
      </c>
      <c r="B195" s="18" t="s">
        <v>155</v>
      </c>
      <c r="C195" s="12">
        <f t="shared" ref="C195:D195" si="72">C196</f>
        <v>553000</v>
      </c>
      <c r="D195" s="12">
        <f t="shared" si="72"/>
        <v>0</v>
      </c>
      <c r="E195" s="12">
        <f>E196</f>
        <v>553000</v>
      </c>
      <c r="F195" s="12">
        <f>F196</f>
        <v>0</v>
      </c>
    </row>
    <row r="196" spans="1:6" x14ac:dyDescent="0.25">
      <c r="A196" s="16" t="s">
        <v>53</v>
      </c>
      <c r="B196" s="15" t="s">
        <v>54</v>
      </c>
      <c r="C196" s="12">
        <f>'[1]9.1 ведомства'!G845</f>
        <v>553000</v>
      </c>
      <c r="D196" s="12">
        <f>'[1]9.1 ведомства'!H845</f>
        <v>0</v>
      </c>
      <c r="E196" s="12">
        <f>'[1]9.1 ведомства'!I845</f>
        <v>553000</v>
      </c>
      <c r="F196" s="12">
        <f>'[1]9.1 ведомства'!J845</f>
        <v>0</v>
      </c>
    </row>
    <row r="197" spans="1:6" ht="25.5" x14ac:dyDescent="0.25">
      <c r="A197" s="14" t="s">
        <v>156</v>
      </c>
      <c r="B197" s="18" t="s">
        <v>157</v>
      </c>
      <c r="C197" s="12">
        <f t="shared" ref="C197:D197" si="73">C198</f>
        <v>200000</v>
      </c>
      <c r="D197" s="12">
        <f t="shared" si="73"/>
        <v>0</v>
      </c>
      <c r="E197" s="12">
        <f>E198</f>
        <v>200000</v>
      </c>
      <c r="F197" s="12">
        <f>F198</f>
        <v>0</v>
      </c>
    </row>
    <row r="198" spans="1:6" x14ac:dyDescent="0.25">
      <c r="A198" s="16" t="s">
        <v>53</v>
      </c>
      <c r="B198" s="15" t="s">
        <v>54</v>
      </c>
      <c r="C198" s="12">
        <f>'[1]9.1 ведомства'!G848</f>
        <v>200000</v>
      </c>
      <c r="D198" s="12">
        <f>'[1]9.1 ведомства'!H848</f>
        <v>0</v>
      </c>
      <c r="E198" s="12">
        <f>'[1]9.1 ведомства'!I848</f>
        <v>200000</v>
      </c>
      <c r="F198" s="12">
        <f>'[1]9.1 ведомства'!J848</f>
        <v>0</v>
      </c>
    </row>
    <row r="199" spans="1:6" x14ac:dyDescent="0.25">
      <c r="A199" s="42" t="s">
        <v>158</v>
      </c>
      <c r="B199" s="43"/>
      <c r="C199" s="12">
        <f>C200</f>
        <v>4025338.6</v>
      </c>
      <c r="D199" s="12">
        <f t="shared" ref="D199:F199" si="74">D200</f>
        <v>0</v>
      </c>
      <c r="E199" s="12">
        <f t="shared" si="74"/>
        <v>4025338.6</v>
      </c>
      <c r="F199" s="12">
        <f t="shared" si="74"/>
        <v>0</v>
      </c>
    </row>
    <row r="200" spans="1:6" x14ac:dyDescent="0.25">
      <c r="A200" s="14" t="s">
        <v>159</v>
      </c>
      <c r="B200" s="18" t="s">
        <v>160</v>
      </c>
      <c r="C200" s="12">
        <f t="shared" ref="C200:D200" si="75">C201</f>
        <v>4025338.6</v>
      </c>
      <c r="D200" s="12">
        <f t="shared" si="75"/>
        <v>0</v>
      </c>
      <c r="E200" s="12">
        <f>E201</f>
        <v>4025338.6</v>
      </c>
      <c r="F200" s="12">
        <f>F201</f>
        <v>0</v>
      </c>
    </row>
    <row r="201" spans="1:6" x14ac:dyDescent="0.25">
      <c r="A201" s="16" t="s">
        <v>53</v>
      </c>
      <c r="B201" s="15" t="s">
        <v>54</v>
      </c>
      <c r="C201" s="12">
        <f>'[1]9.1 ведомства'!G852</f>
        <v>4025338.6</v>
      </c>
      <c r="D201" s="12">
        <f>'[1]9.1 ведомства'!H852</f>
        <v>0</v>
      </c>
      <c r="E201" s="12">
        <f>'[1]9.1 ведомства'!I852</f>
        <v>4025338.6</v>
      </c>
      <c r="F201" s="12">
        <f>'[1]9.1 ведомства'!J852</f>
        <v>0</v>
      </c>
    </row>
    <row r="202" spans="1:6" x14ac:dyDescent="0.25">
      <c r="A202" s="45" t="s">
        <v>161</v>
      </c>
      <c r="B202" s="45"/>
      <c r="C202" s="12">
        <f>C203+C248+C259+C272</f>
        <v>1569502295</v>
      </c>
      <c r="D202" s="12">
        <f>D203+D248+D259+D272</f>
        <v>860914100</v>
      </c>
      <c r="E202" s="12">
        <f>E203+E248+E259+E272</f>
        <v>1544068438</v>
      </c>
      <c r="F202" s="12">
        <f>F203+F248+F259+F272</f>
        <v>861259900</v>
      </c>
    </row>
    <row r="203" spans="1:6" x14ac:dyDescent="0.25">
      <c r="A203" s="45" t="s">
        <v>162</v>
      </c>
      <c r="B203" s="45"/>
      <c r="C203" s="12">
        <f>C204+C206+C208+C210+C212+C214+C216+C218+C220+C222+C224+C226+C228+C230+C232+C234+C236+C238+C240+C242+C244+C246</f>
        <v>1460946395</v>
      </c>
      <c r="D203" s="12">
        <f t="shared" ref="D203:F203" si="76">D204+D206+D208+D210+D212+D214+D216+D218+D220+D222+D224+D226+D228+D230+D232+D234+D236+D238+D240+D242+D244+D246</f>
        <v>800244100</v>
      </c>
      <c r="E203" s="12">
        <f t="shared" si="76"/>
        <v>1435698838</v>
      </c>
      <c r="F203" s="12">
        <f t="shared" si="76"/>
        <v>800776200</v>
      </c>
    </row>
    <row r="204" spans="1:6" s="13" customFormat="1" ht="25.5" x14ac:dyDescent="0.25">
      <c r="A204" s="14" t="s">
        <v>163</v>
      </c>
      <c r="B204" s="18" t="s">
        <v>75</v>
      </c>
      <c r="C204" s="12">
        <f t="shared" ref="C204:D204" si="77">C205</f>
        <v>16620000</v>
      </c>
      <c r="D204" s="12">
        <f t="shared" si="77"/>
        <v>0</v>
      </c>
      <c r="E204" s="12">
        <f>E205</f>
        <v>16620000</v>
      </c>
      <c r="F204" s="12">
        <f>F205</f>
        <v>0</v>
      </c>
    </row>
    <row r="205" spans="1:6" x14ac:dyDescent="0.25">
      <c r="A205" s="16" t="s">
        <v>51</v>
      </c>
      <c r="B205" s="17" t="s">
        <v>52</v>
      </c>
      <c r="C205" s="12">
        <f>'[1]9.1 ведомства'!G414+'[1]9.1 ведомства'!G435+'[1]9.1 ведомства'!G467</f>
        <v>16620000</v>
      </c>
      <c r="D205" s="12">
        <f>'[1]9.1 ведомства'!H414+'[1]9.1 ведомства'!H435+'[1]9.1 ведомства'!H467</f>
        <v>0</v>
      </c>
      <c r="E205" s="12">
        <f>'[1]9.1 ведомства'!I414+'[1]9.1 ведомства'!I435+'[1]9.1 ведомства'!I467</f>
        <v>16620000</v>
      </c>
      <c r="F205" s="12">
        <f>'[1]9.1 ведомства'!J414+'[1]9.1 ведомства'!J435+'[1]9.1 ведомства'!J467</f>
        <v>0</v>
      </c>
    </row>
    <row r="206" spans="1:6" s="13" customFormat="1" ht="25.5" x14ac:dyDescent="0.25">
      <c r="A206" s="14" t="s">
        <v>164</v>
      </c>
      <c r="B206" s="18" t="s">
        <v>165</v>
      </c>
      <c r="C206" s="12">
        <f t="shared" ref="C206:D206" si="78">C207</f>
        <v>986600</v>
      </c>
      <c r="D206" s="12">
        <f t="shared" si="78"/>
        <v>986600</v>
      </c>
      <c r="E206" s="12">
        <f>E207</f>
        <v>1518700</v>
      </c>
      <c r="F206" s="12">
        <f>F207</f>
        <v>1518700</v>
      </c>
    </row>
    <row r="207" spans="1:6" x14ac:dyDescent="0.25">
      <c r="A207" s="28" t="s">
        <v>51</v>
      </c>
      <c r="B207" s="17" t="s">
        <v>52</v>
      </c>
      <c r="C207" s="12">
        <f>'[1]9.1 ведомства'!G416</f>
        <v>986600</v>
      </c>
      <c r="D207" s="12">
        <f>'[1]9.1 ведомства'!H416</f>
        <v>986600</v>
      </c>
      <c r="E207" s="12">
        <f>'[1]9.1 ведомства'!I416</f>
        <v>1518700</v>
      </c>
      <c r="F207" s="12">
        <f>'[1]9.1 ведомства'!J416</f>
        <v>1518700</v>
      </c>
    </row>
    <row r="208" spans="1:6" s="13" customFormat="1" ht="38.25" x14ac:dyDescent="0.25">
      <c r="A208" s="29" t="s">
        <v>166</v>
      </c>
      <c r="B208" s="18" t="s">
        <v>167</v>
      </c>
      <c r="C208" s="12">
        <f t="shared" ref="C208:D208" si="79">C209</f>
        <v>431043000</v>
      </c>
      <c r="D208" s="12">
        <f t="shared" si="79"/>
        <v>431043000</v>
      </c>
      <c r="E208" s="12">
        <f>E209</f>
        <v>431043000</v>
      </c>
      <c r="F208" s="12">
        <f>F209</f>
        <v>431043000</v>
      </c>
    </row>
    <row r="209" spans="1:6" x14ac:dyDescent="0.25">
      <c r="A209" s="16" t="s">
        <v>51</v>
      </c>
      <c r="B209" s="17" t="s">
        <v>52</v>
      </c>
      <c r="C209" s="12">
        <f>'[1]9.1 ведомства'!G439</f>
        <v>431043000</v>
      </c>
      <c r="D209" s="12">
        <f>'[1]9.1 ведомства'!H439</f>
        <v>431043000</v>
      </c>
      <c r="E209" s="12">
        <f>'[1]9.1 ведомства'!I439</f>
        <v>431043000</v>
      </c>
      <c r="F209" s="12">
        <f>'[1]9.1 ведомства'!J439</f>
        <v>431043000</v>
      </c>
    </row>
    <row r="210" spans="1:6" s="13" customFormat="1" ht="51" x14ac:dyDescent="0.25">
      <c r="A210" s="14" t="s">
        <v>168</v>
      </c>
      <c r="B210" s="18" t="s">
        <v>169</v>
      </c>
      <c r="C210" s="12">
        <f t="shared" ref="C210:D210" si="80">C211</f>
        <v>565200</v>
      </c>
      <c r="D210" s="12">
        <f t="shared" si="80"/>
        <v>565200</v>
      </c>
      <c r="E210" s="12">
        <f>E211</f>
        <v>565200</v>
      </c>
      <c r="F210" s="12">
        <f>F211</f>
        <v>565200</v>
      </c>
    </row>
    <row r="211" spans="1:6" x14ac:dyDescent="0.25">
      <c r="A211" s="16" t="s">
        <v>51</v>
      </c>
      <c r="B211" s="18" t="s">
        <v>170</v>
      </c>
      <c r="C211" s="12">
        <f>'[1]9.1 ведомства'!G534</f>
        <v>565200</v>
      </c>
      <c r="D211" s="12">
        <f>'[1]9.1 ведомства'!H534</f>
        <v>565200</v>
      </c>
      <c r="E211" s="12">
        <f>'[1]9.1 ведомства'!I534</f>
        <v>565200</v>
      </c>
      <c r="F211" s="12">
        <f>'[1]9.1 ведомства'!J534</f>
        <v>565200</v>
      </c>
    </row>
    <row r="212" spans="1:6" s="13" customFormat="1" ht="38.25" x14ac:dyDescent="0.25">
      <c r="A212" s="14" t="s">
        <v>171</v>
      </c>
      <c r="B212" s="18" t="s">
        <v>172</v>
      </c>
      <c r="C212" s="12">
        <f t="shared" ref="C212:D212" si="81">C213</f>
        <v>22606700</v>
      </c>
      <c r="D212" s="12">
        <f t="shared" si="81"/>
        <v>22606700</v>
      </c>
      <c r="E212" s="12">
        <f>E213</f>
        <v>22606700</v>
      </c>
      <c r="F212" s="12">
        <f>F213</f>
        <v>22606700</v>
      </c>
    </row>
    <row r="213" spans="1:6" x14ac:dyDescent="0.25">
      <c r="A213" s="16" t="s">
        <v>51</v>
      </c>
      <c r="B213" s="18" t="s">
        <v>173</v>
      </c>
      <c r="C213" s="12">
        <f>'[1]9.1 ведомства'!G537</f>
        <v>22606700</v>
      </c>
      <c r="D213" s="12">
        <f>'[1]9.1 ведомства'!H537</f>
        <v>22606700</v>
      </c>
      <c r="E213" s="12">
        <f>'[1]9.1 ведомства'!I537</f>
        <v>22606700</v>
      </c>
      <c r="F213" s="12">
        <f>'[1]9.1 ведомства'!J537</f>
        <v>22606700</v>
      </c>
    </row>
    <row r="214" spans="1:6" s="13" customFormat="1" ht="38.25" x14ac:dyDescent="0.25">
      <c r="A214" s="14" t="s">
        <v>174</v>
      </c>
      <c r="B214" s="18" t="s">
        <v>175</v>
      </c>
      <c r="C214" s="12">
        <f>C215</f>
        <v>345042600</v>
      </c>
      <c r="D214" s="12">
        <f t="shared" ref="D214:F214" si="82">D215</f>
        <v>345042600</v>
      </c>
      <c r="E214" s="12">
        <f t="shared" si="82"/>
        <v>345042600</v>
      </c>
      <c r="F214" s="12">
        <f t="shared" si="82"/>
        <v>345042600</v>
      </c>
    </row>
    <row r="215" spans="1:6" x14ac:dyDescent="0.25">
      <c r="A215" s="16" t="s">
        <v>51</v>
      </c>
      <c r="B215" s="17" t="s">
        <v>52</v>
      </c>
      <c r="C215" s="12">
        <f>'[1]9.1 ведомства'!G418</f>
        <v>345042600</v>
      </c>
      <c r="D215" s="12">
        <f>'[1]9.1 ведомства'!H418</f>
        <v>345042600</v>
      </c>
      <c r="E215" s="12">
        <f>'[1]9.1 ведомства'!I418</f>
        <v>345042600</v>
      </c>
      <c r="F215" s="12">
        <f>'[1]9.1 ведомства'!J418</f>
        <v>345042600</v>
      </c>
    </row>
    <row r="216" spans="1:6" s="13" customFormat="1" ht="38.25" x14ac:dyDescent="0.25">
      <c r="A216" s="14" t="s">
        <v>176</v>
      </c>
      <c r="B216" s="18" t="s">
        <v>177</v>
      </c>
      <c r="C216" s="12">
        <f t="shared" ref="C216:D216" si="83">C217</f>
        <v>307834708</v>
      </c>
      <c r="D216" s="12">
        <f t="shared" si="83"/>
        <v>0</v>
      </c>
      <c r="E216" s="12">
        <f>E217</f>
        <v>307755051</v>
      </c>
      <c r="F216" s="12">
        <f>F217</f>
        <v>0</v>
      </c>
    </row>
    <row r="217" spans="1:6" x14ac:dyDescent="0.25">
      <c r="A217" s="16" t="s">
        <v>51</v>
      </c>
      <c r="B217" s="17" t="s">
        <v>52</v>
      </c>
      <c r="C217" s="12">
        <f>'[1]9.1 ведомства'!G420</f>
        <v>307834708</v>
      </c>
      <c r="D217" s="12">
        <f>'[1]9.1 ведомства'!H420</f>
        <v>0</v>
      </c>
      <c r="E217" s="12">
        <f>'[1]9.1 ведомства'!I420</f>
        <v>307755051</v>
      </c>
      <c r="F217" s="12">
        <f>'[1]9.1 ведомства'!J420</f>
        <v>0</v>
      </c>
    </row>
    <row r="218" spans="1:6" s="13" customFormat="1" ht="25.5" x14ac:dyDescent="0.25">
      <c r="A218" s="14" t="s">
        <v>178</v>
      </c>
      <c r="B218" s="18" t="s">
        <v>179</v>
      </c>
      <c r="C218" s="12">
        <f t="shared" ref="C218:D218" si="84">C219</f>
        <v>100085127</v>
      </c>
      <c r="D218" s="12">
        <f t="shared" si="84"/>
        <v>0</v>
      </c>
      <c r="E218" s="12">
        <f>E219</f>
        <v>100085127</v>
      </c>
      <c r="F218" s="12">
        <f>F219</f>
        <v>0</v>
      </c>
    </row>
    <row r="219" spans="1:6" x14ac:dyDescent="0.25">
      <c r="A219" s="16" t="s">
        <v>51</v>
      </c>
      <c r="B219" s="17" t="s">
        <v>52</v>
      </c>
      <c r="C219" s="12">
        <f>'[1]9.1 ведомства'!G441</f>
        <v>100085127</v>
      </c>
      <c r="D219" s="12">
        <f>'[1]9.1 ведомства'!H441</f>
        <v>0</v>
      </c>
      <c r="E219" s="12">
        <f>'[1]9.1 ведомства'!I441</f>
        <v>100085127</v>
      </c>
      <c r="F219" s="12">
        <f>'[1]9.1 ведомства'!J441</f>
        <v>0</v>
      </c>
    </row>
    <row r="220" spans="1:6" s="13" customFormat="1" ht="38.25" x14ac:dyDescent="0.25">
      <c r="A220" s="14" t="s">
        <v>180</v>
      </c>
      <c r="B220" s="18" t="s">
        <v>181</v>
      </c>
      <c r="C220" s="12">
        <f t="shared" ref="C220:D220" si="85">C221</f>
        <v>130267305</v>
      </c>
      <c r="D220" s="12">
        <f t="shared" si="85"/>
        <v>0</v>
      </c>
      <c r="E220" s="12">
        <f>E221</f>
        <v>130267305</v>
      </c>
      <c r="F220" s="12">
        <f>F221</f>
        <v>0</v>
      </c>
    </row>
    <row r="221" spans="1:6" x14ac:dyDescent="0.25">
      <c r="A221" s="16" t="s">
        <v>51</v>
      </c>
      <c r="B221" s="17" t="s">
        <v>52</v>
      </c>
      <c r="C221" s="12">
        <f>'[1]9.1 ведомства'!G469</f>
        <v>130267305</v>
      </c>
      <c r="D221" s="12">
        <f>'[1]9.1 ведомства'!H469</f>
        <v>0</v>
      </c>
      <c r="E221" s="12">
        <f>'[1]9.1 ведомства'!I469</f>
        <v>130267305</v>
      </c>
      <c r="F221" s="12">
        <f>'[1]9.1 ведомства'!J469</f>
        <v>0</v>
      </c>
    </row>
    <row r="222" spans="1:6" s="13" customFormat="1" x14ac:dyDescent="0.25">
      <c r="A222" s="14" t="s">
        <v>182</v>
      </c>
      <c r="B222" s="18" t="s">
        <v>183</v>
      </c>
      <c r="C222" s="12">
        <f t="shared" ref="C222:D222" si="86">C223</f>
        <v>750000</v>
      </c>
      <c r="D222" s="12">
        <f t="shared" si="86"/>
        <v>0</v>
      </c>
      <c r="E222" s="12">
        <f>E223</f>
        <v>750000</v>
      </c>
      <c r="F222" s="12">
        <f>F223</f>
        <v>0</v>
      </c>
    </row>
    <row r="223" spans="1:6" x14ac:dyDescent="0.25">
      <c r="A223" s="16" t="s">
        <v>51</v>
      </c>
      <c r="B223" s="17" t="s">
        <v>52</v>
      </c>
      <c r="C223" s="12">
        <f>'[1]9.1 ведомства'!G447</f>
        <v>750000</v>
      </c>
      <c r="D223" s="12">
        <f>'[1]9.1 ведомства'!H447</f>
        <v>0</v>
      </c>
      <c r="E223" s="12">
        <f>'[1]9.1 ведомства'!I447</f>
        <v>750000</v>
      </c>
      <c r="F223" s="12">
        <f>'[1]9.1 ведомства'!J447</f>
        <v>0</v>
      </c>
    </row>
    <row r="224" spans="1:6" s="13" customFormat="1" ht="38.25" x14ac:dyDescent="0.25">
      <c r="A224" s="14" t="s">
        <v>184</v>
      </c>
      <c r="B224" s="18" t="s">
        <v>185</v>
      </c>
      <c r="C224" s="12">
        <f t="shared" ref="C224:D224" si="87">C225</f>
        <v>109867</v>
      </c>
      <c r="D224" s="12">
        <f t="shared" si="87"/>
        <v>0</v>
      </c>
      <c r="E224" s="12">
        <f>E225</f>
        <v>109867</v>
      </c>
      <c r="F224" s="12">
        <f>F225</f>
        <v>0</v>
      </c>
    </row>
    <row r="225" spans="1:6" x14ac:dyDescent="0.25">
      <c r="A225" s="28" t="s">
        <v>51</v>
      </c>
      <c r="B225" s="17" t="s">
        <v>52</v>
      </c>
      <c r="C225" s="12">
        <f>'[1]9.1 ведомства'!G422</f>
        <v>109867</v>
      </c>
      <c r="D225" s="12">
        <f>'[1]9.1 ведомства'!H422</f>
        <v>0</v>
      </c>
      <c r="E225" s="12">
        <f>'[1]9.1 ведомства'!I422</f>
        <v>109867</v>
      </c>
      <c r="F225" s="12">
        <f>'[1]9.1 ведомства'!J422</f>
        <v>0</v>
      </c>
    </row>
    <row r="226" spans="1:6" s="13" customFormat="1" ht="25.5" x14ac:dyDescent="0.25">
      <c r="A226" s="29" t="s">
        <v>186</v>
      </c>
      <c r="B226" s="18" t="s">
        <v>187</v>
      </c>
      <c r="C226" s="12">
        <f t="shared" ref="C226:D226" si="88">C227</f>
        <v>290000</v>
      </c>
      <c r="D226" s="12">
        <f t="shared" si="88"/>
        <v>0</v>
      </c>
      <c r="E226" s="12">
        <f>E227</f>
        <v>290000</v>
      </c>
      <c r="F226" s="12">
        <f>F227</f>
        <v>0</v>
      </c>
    </row>
    <row r="227" spans="1:6" x14ac:dyDescent="0.25">
      <c r="A227" s="28" t="s">
        <v>51</v>
      </c>
      <c r="B227" s="17" t="s">
        <v>52</v>
      </c>
      <c r="C227" s="12">
        <f>'[1]9.1 ведомства'!G494</f>
        <v>290000</v>
      </c>
      <c r="D227" s="12">
        <f>'[1]9.1 ведомства'!H494</f>
        <v>0</v>
      </c>
      <c r="E227" s="12">
        <f>'[1]9.1 ведомства'!I494</f>
        <v>290000</v>
      </c>
      <c r="F227" s="12">
        <f>'[1]9.1 ведомства'!J494</f>
        <v>0</v>
      </c>
    </row>
    <row r="228" spans="1:6" s="13" customFormat="1" x14ac:dyDescent="0.25">
      <c r="A228" s="29" t="s">
        <v>188</v>
      </c>
      <c r="B228" s="18" t="s">
        <v>189</v>
      </c>
      <c r="C228" s="12">
        <f t="shared" ref="C228:D228" si="89">C229</f>
        <v>3454000</v>
      </c>
      <c r="D228" s="12">
        <f t="shared" si="89"/>
        <v>0</v>
      </c>
      <c r="E228" s="12">
        <f>E229</f>
        <v>3454000</v>
      </c>
      <c r="F228" s="12">
        <f>F229</f>
        <v>0</v>
      </c>
    </row>
    <row r="229" spans="1:6" x14ac:dyDescent="0.25">
      <c r="A229" s="28" t="s">
        <v>51</v>
      </c>
      <c r="B229" s="17" t="s">
        <v>52</v>
      </c>
      <c r="C229" s="12">
        <f>'[1]9.1 ведомства'!G496</f>
        <v>3454000</v>
      </c>
      <c r="D229" s="12">
        <f>'[1]9.1 ведомства'!H496</f>
        <v>0</v>
      </c>
      <c r="E229" s="12">
        <f>'[1]9.1 ведомства'!I496</f>
        <v>3454000</v>
      </c>
      <c r="F229" s="12">
        <f>'[1]9.1 ведомства'!J496</f>
        <v>0</v>
      </c>
    </row>
    <row r="230" spans="1:6" s="13" customFormat="1" ht="25.5" x14ac:dyDescent="0.25">
      <c r="A230" s="29" t="s">
        <v>190</v>
      </c>
      <c r="B230" s="18" t="s">
        <v>191</v>
      </c>
      <c r="C230" s="12">
        <f t="shared" ref="C230:D230" si="90">C231</f>
        <v>1535000</v>
      </c>
      <c r="D230" s="12">
        <f t="shared" si="90"/>
        <v>0</v>
      </c>
      <c r="E230" s="12">
        <f>E231</f>
        <v>1535000</v>
      </c>
      <c r="F230" s="12">
        <f>F231</f>
        <v>0</v>
      </c>
    </row>
    <row r="231" spans="1:6" x14ac:dyDescent="0.25">
      <c r="A231" s="16" t="s">
        <v>51</v>
      </c>
      <c r="B231" s="17" t="s">
        <v>52</v>
      </c>
      <c r="C231" s="12">
        <f>'[1]9.1 ведомства'!G498</f>
        <v>1535000</v>
      </c>
      <c r="D231" s="12">
        <f>'[1]9.1 ведомства'!H498</f>
        <v>0</v>
      </c>
      <c r="E231" s="12">
        <f>'[1]9.1 ведомства'!I498</f>
        <v>1535000</v>
      </c>
      <c r="F231" s="12">
        <f>'[1]9.1 ведомства'!J498</f>
        <v>0</v>
      </c>
    </row>
    <row r="232" spans="1:6" s="13" customFormat="1" x14ac:dyDescent="0.25">
      <c r="A232" s="14" t="s">
        <v>192</v>
      </c>
      <c r="B232" s="18" t="s">
        <v>193</v>
      </c>
      <c r="C232" s="12">
        <f t="shared" ref="C232:D232" si="91">C233</f>
        <v>100000</v>
      </c>
      <c r="D232" s="12">
        <f t="shared" si="91"/>
        <v>0</v>
      </c>
      <c r="E232" s="12">
        <f>E233</f>
        <v>100000</v>
      </c>
      <c r="F232" s="12">
        <f>F233</f>
        <v>0</v>
      </c>
    </row>
    <row r="233" spans="1:6" x14ac:dyDescent="0.25">
      <c r="A233" s="16" t="s">
        <v>51</v>
      </c>
      <c r="B233" s="17" t="s">
        <v>52</v>
      </c>
      <c r="C233" s="12">
        <f>'[1]9.1 ведомства'!G450</f>
        <v>100000</v>
      </c>
      <c r="D233" s="12">
        <f>'[1]9.1 ведомства'!H450</f>
        <v>0</v>
      </c>
      <c r="E233" s="12">
        <f>'[1]9.1 ведомства'!I450</f>
        <v>100000</v>
      </c>
      <c r="F233" s="12">
        <f>'[1]9.1 ведомства'!J450</f>
        <v>0</v>
      </c>
    </row>
    <row r="234" spans="1:6" s="13" customFormat="1" x14ac:dyDescent="0.25">
      <c r="A234" s="14" t="s">
        <v>194</v>
      </c>
      <c r="B234" s="18" t="s">
        <v>195</v>
      </c>
      <c r="C234" s="12">
        <f t="shared" ref="C234:D234" si="92">C235</f>
        <v>1056000</v>
      </c>
      <c r="D234" s="12">
        <f t="shared" si="92"/>
        <v>0</v>
      </c>
      <c r="E234" s="12">
        <f>E235</f>
        <v>1056000</v>
      </c>
      <c r="F234" s="12">
        <f>F235</f>
        <v>0</v>
      </c>
    </row>
    <row r="235" spans="1:6" x14ac:dyDescent="0.25">
      <c r="A235" s="16" t="s">
        <v>51</v>
      </c>
      <c r="B235" s="17" t="s">
        <v>52</v>
      </c>
      <c r="C235" s="12">
        <f>'[1]9.1 ведомства'!G452+'[1]9.1 ведомства'!G472</f>
        <v>1056000</v>
      </c>
      <c r="D235" s="12">
        <f>'[1]9.1 ведомства'!H452+'[1]9.1 ведомства'!H472</f>
        <v>0</v>
      </c>
      <c r="E235" s="12">
        <f>'[1]9.1 ведомства'!I452+'[1]9.1 ведомства'!I472</f>
        <v>1056000</v>
      </c>
      <c r="F235" s="12">
        <f>'[1]9.1 ведомства'!J452+'[1]9.1 ведомства'!J472</f>
        <v>0</v>
      </c>
    </row>
    <row r="236" spans="1:6" s="13" customFormat="1" ht="25.5" x14ac:dyDescent="0.25">
      <c r="A236" s="29" t="s">
        <v>196</v>
      </c>
      <c r="B236" s="18" t="s">
        <v>197</v>
      </c>
      <c r="C236" s="12">
        <f t="shared" ref="C236:D236" si="93">C237</f>
        <v>100000</v>
      </c>
      <c r="D236" s="12">
        <f t="shared" si="93"/>
        <v>0</v>
      </c>
      <c r="E236" s="12">
        <f>E237</f>
        <v>100000</v>
      </c>
      <c r="F236" s="12">
        <f>F237</f>
        <v>0</v>
      </c>
    </row>
    <row r="237" spans="1:6" x14ac:dyDescent="0.25">
      <c r="A237" s="28" t="s">
        <v>51</v>
      </c>
      <c r="B237" s="17" t="s">
        <v>52</v>
      </c>
      <c r="C237" s="12">
        <f>'[1]9.1 ведомства'!G500</f>
        <v>100000</v>
      </c>
      <c r="D237" s="12">
        <f>'[1]9.1 ведомства'!H500</f>
        <v>0</v>
      </c>
      <c r="E237" s="12">
        <f>'[1]9.1 ведомства'!I500</f>
        <v>100000</v>
      </c>
      <c r="F237" s="12">
        <f>'[1]9.1 ведомства'!J500</f>
        <v>0</v>
      </c>
    </row>
    <row r="238" spans="1:6" s="13" customFormat="1" ht="25.5" x14ac:dyDescent="0.25">
      <c r="A238" s="29" t="s">
        <v>198</v>
      </c>
      <c r="B238" s="18" t="s">
        <v>75</v>
      </c>
      <c r="C238" s="12">
        <f t="shared" ref="C238:D238" si="94">C239</f>
        <v>1200000</v>
      </c>
      <c r="D238" s="12">
        <f t="shared" si="94"/>
        <v>0</v>
      </c>
      <c r="E238" s="12">
        <f>E239</f>
        <v>1200000</v>
      </c>
      <c r="F238" s="12">
        <f>F239</f>
        <v>0</v>
      </c>
    </row>
    <row r="239" spans="1:6" s="13" customFormat="1" x14ac:dyDescent="0.25">
      <c r="A239" s="28" t="s">
        <v>51</v>
      </c>
      <c r="B239" s="17" t="s">
        <v>52</v>
      </c>
      <c r="C239" s="12">
        <f>'[1]9.1 ведомства'!G505</f>
        <v>1200000</v>
      </c>
      <c r="D239" s="12">
        <f>'[1]9.1 ведомства'!H505</f>
        <v>0</v>
      </c>
      <c r="E239" s="12">
        <f>'[1]9.1 ведомства'!I505</f>
        <v>1200000</v>
      </c>
      <c r="F239" s="12">
        <f>'[1]9.1 ведомства'!J505</f>
        <v>0</v>
      </c>
    </row>
    <row r="240" spans="1:6" s="13" customFormat="1" ht="38.25" x14ac:dyDescent="0.25">
      <c r="A240" s="29" t="s">
        <v>199</v>
      </c>
      <c r="B240" s="18" t="s">
        <v>200</v>
      </c>
      <c r="C240" s="12">
        <f t="shared" ref="C240:D240" si="95">C241</f>
        <v>35628462</v>
      </c>
      <c r="D240" s="12">
        <f t="shared" si="95"/>
        <v>0</v>
      </c>
      <c r="E240" s="12">
        <f>E241</f>
        <v>35628462</v>
      </c>
      <c r="F240" s="12">
        <f>F241</f>
        <v>0</v>
      </c>
    </row>
    <row r="241" spans="1:6" s="13" customFormat="1" x14ac:dyDescent="0.25">
      <c r="A241" s="28" t="s">
        <v>51</v>
      </c>
      <c r="B241" s="17" t="s">
        <v>52</v>
      </c>
      <c r="C241" s="12">
        <f>'[1]9.1 ведомства'!G507</f>
        <v>35628462</v>
      </c>
      <c r="D241" s="12">
        <f>'[1]9.1 ведомства'!H507</f>
        <v>0</v>
      </c>
      <c r="E241" s="12">
        <f>'[1]9.1 ведомства'!I507</f>
        <v>35628462</v>
      </c>
      <c r="F241" s="12">
        <f>'[1]9.1 ведомства'!J507</f>
        <v>0</v>
      </c>
    </row>
    <row r="242" spans="1:6" s="13" customFormat="1" ht="38.25" x14ac:dyDescent="0.25">
      <c r="A242" s="29" t="s">
        <v>201</v>
      </c>
      <c r="B242" s="18" t="s">
        <v>202</v>
      </c>
      <c r="C242" s="12">
        <f t="shared" ref="C242:D242" si="96">C243</f>
        <v>19769614</v>
      </c>
      <c r="D242" s="12">
        <f t="shared" si="96"/>
        <v>0</v>
      </c>
      <c r="E242" s="12">
        <f>E243</f>
        <v>19769614</v>
      </c>
      <c r="F242" s="12">
        <f>F243</f>
        <v>0</v>
      </c>
    </row>
    <row r="243" spans="1:6" s="13" customFormat="1" x14ac:dyDescent="0.25">
      <c r="A243" s="28" t="s">
        <v>51</v>
      </c>
      <c r="B243" s="17" t="s">
        <v>52</v>
      </c>
      <c r="C243" s="12">
        <f>'[1]9.1 ведомства'!G509</f>
        <v>19769614</v>
      </c>
      <c r="D243" s="12">
        <f>'[1]9.1 ведомства'!H509</f>
        <v>0</v>
      </c>
      <c r="E243" s="12">
        <f>'[1]9.1 ведомства'!I509</f>
        <v>19769614</v>
      </c>
      <c r="F243" s="12">
        <f>'[1]9.1 ведомства'!J509</f>
        <v>0</v>
      </c>
    </row>
    <row r="244" spans="1:6" s="13" customFormat="1" ht="38.25" x14ac:dyDescent="0.25">
      <c r="A244" s="29" t="s">
        <v>203</v>
      </c>
      <c r="B244" s="18" t="s">
        <v>204</v>
      </c>
      <c r="C244" s="12">
        <f t="shared" ref="C244:D244" si="97">C245</f>
        <v>16202212</v>
      </c>
      <c r="D244" s="12">
        <f t="shared" si="97"/>
        <v>0</v>
      </c>
      <c r="E244" s="12">
        <f>E245</f>
        <v>16202212</v>
      </c>
      <c r="F244" s="12">
        <f>F245</f>
        <v>0</v>
      </c>
    </row>
    <row r="245" spans="1:6" s="13" customFormat="1" x14ac:dyDescent="0.25">
      <c r="A245" s="28" t="s">
        <v>51</v>
      </c>
      <c r="B245" s="17" t="s">
        <v>52</v>
      </c>
      <c r="C245" s="12">
        <f>'[1]9.1 ведомства'!G511</f>
        <v>16202212</v>
      </c>
      <c r="D245" s="12">
        <f>'[1]9.1 ведомства'!H511</f>
        <v>0</v>
      </c>
      <c r="E245" s="12">
        <f>'[1]9.1 ведомства'!I511</f>
        <v>16202212</v>
      </c>
      <c r="F245" s="12">
        <f>'[1]9.1 ведомства'!J511</f>
        <v>0</v>
      </c>
    </row>
    <row r="246" spans="1:6" s="13" customFormat="1" ht="25.5" x14ac:dyDescent="0.25">
      <c r="A246" s="14" t="s">
        <v>205</v>
      </c>
      <c r="B246" s="15" t="s">
        <v>206</v>
      </c>
      <c r="C246" s="12">
        <f>SUM(C247:C247)</f>
        <v>25700000</v>
      </c>
      <c r="D246" s="12">
        <f>SUM(D247:D247)</f>
        <v>0</v>
      </c>
      <c r="E246" s="12">
        <f>SUM(E247:E247)</f>
        <v>0</v>
      </c>
      <c r="F246" s="12">
        <f>SUM(F247:F247)</f>
        <v>0</v>
      </c>
    </row>
    <row r="247" spans="1:6" s="13" customFormat="1" x14ac:dyDescent="0.25">
      <c r="A247" s="14" t="s">
        <v>17</v>
      </c>
      <c r="B247" s="15" t="s">
        <v>207</v>
      </c>
      <c r="C247" s="12">
        <f>'[1]9.1 ведомства'!G177</f>
        <v>25700000</v>
      </c>
      <c r="D247" s="12">
        <f>'[1]9.1 ведомства'!H177</f>
        <v>0</v>
      </c>
      <c r="E247" s="12">
        <f>'[1]9.1 ведомства'!I177</f>
        <v>0</v>
      </c>
      <c r="F247" s="12">
        <f>'[1]9.1 ведомства'!J177</f>
        <v>0</v>
      </c>
    </row>
    <row r="248" spans="1:6" x14ac:dyDescent="0.25">
      <c r="A248" s="46" t="s">
        <v>208</v>
      </c>
      <c r="B248" s="46"/>
      <c r="C248" s="12">
        <f t="shared" ref="C248:D248" si="98">C249+C251+C253+C255+C257</f>
        <v>64038500</v>
      </c>
      <c r="D248" s="12">
        <f t="shared" si="98"/>
        <v>26616600</v>
      </c>
      <c r="E248" s="12">
        <f>E249+E251+E253+E255+E257</f>
        <v>64038500</v>
      </c>
      <c r="F248" s="12">
        <f>F249+F251+F253+F255+F257</f>
        <v>26616600</v>
      </c>
    </row>
    <row r="249" spans="1:6" s="13" customFormat="1" ht="25.5" x14ac:dyDescent="0.25">
      <c r="A249" s="14" t="s">
        <v>209</v>
      </c>
      <c r="B249" s="18" t="s">
        <v>75</v>
      </c>
      <c r="C249" s="12">
        <f t="shared" ref="C249:D249" si="99">C250</f>
        <v>650000</v>
      </c>
      <c r="D249" s="12">
        <f t="shared" si="99"/>
        <v>0</v>
      </c>
      <c r="E249" s="12">
        <f>E250</f>
        <v>650000</v>
      </c>
      <c r="F249" s="12">
        <f>F250</f>
        <v>0</v>
      </c>
    </row>
    <row r="250" spans="1:6" x14ac:dyDescent="0.25">
      <c r="A250" s="28" t="s">
        <v>51</v>
      </c>
      <c r="B250" s="17" t="s">
        <v>52</v>
      </c>
      <c r="C250" s="12">
        <f>'[1]9.1 ведомства'!G515</f>
        <v>650000</v>
      </c>
      <c r="D250" s="12">
        <f>'[1]9.1 ведомства'!H515</f>
        <v>0</v>
      </c>
      <c r="E250" s="12">
        <f>'[1]9.1 ведомства'!I515</f>
        <v>650000</v>
      </c>
      <c r="F250" s="12">
        <f>'[1]9.1 ведомства'!J515</f>
        <v>0</v>
      </c>
    </row>
    <row r="251" spans="1:6" s="13" customFormat="1" ht="38.25" x14ac:dyDescent="0.25">
      <c r="A251" s="29" t="s">
        <v>210</v>
      </c>
      <c r="B251" s="18" t="s">
        <v>211</v>
      </c>
      <c r="C251" s="12">
        <f t="shared" ref="C251:D251" si="100">C252</f>
        <v>1622000</v>
      </c>
      <c r="D251" s="12">
        <f t="shared" si="100"/>
        <v>1622000</v>
      </c>
      <c r="E251" s="12">
        <f>E252</f>
        <v>1622000</v>
      </c>
      <c r="F251" s="12">
        <f>F252</f>
        <v>1622000</v>
      </c>
    </row>
    <row r="252" spans="1:6" x14ac:dyDescent="0.25">
      <c r="A252" s="28" t="s">
        <v>51</v>
      </c>
      <c r="B252" s="17" t="s">
        <v>52</v>
      </c>
      <c r="C252" s="12">
        <f>'[1]9.1 ведомства'!G456</f>
        <v>1622000</v>
      </c>
      <c r="D252" s="12">
        <f>'[1]9.1 ведомства'!H456</f>
        <v>1622000</v>
      </c>
      <c r="E252" s="12">
        <f>'[1]9.1 ведомства'!I456</f>
        <v>1622000</v>
      </c>
      <c r="F252" s="12">
        <f>'[1]9.1 ведомства'!J456</f>
        <v>1622000</v>
      </c>
    </row>
    <row r="253" spans="1:6" s="13" customFormat="1" x14ac:dyDescent="0.25">
      <c r="A253" s="29" t="s">
        <v>212</v>
      </c>
      <c r="B253" s="18" t="s">
        <v>213</v>
      </c>
      <c r="C253" s="12">
        <f t="shared" ref="C253:D253" si="101">C254</f>
        <v>24994600</v>
      </c>
      <c r="D253" s="12">
        <f t="shared" si="101"/>
        <v>24994600</v>
      </c>
      <c r="E253" s="12">
        <f>E254</f>
        <v>24994600</v>
      </c>
      <c r="F253" s="12">
        <f>F254</f>
        <v>24994600</v>
      </c>
    </row>
    <row r="254" spans="1:6" x14ac:dyDescent="0.25">
      <c r="A254" s="28" t="s">
        <v>51</v>
      </c>
      <c r="B254" s="17" t="s">
        <v>52</v>
      </c>
      <c r="C254" s="12">
        <f>'[1]9.1 ведомства'!G458</f>
        <v>24994600</v>
      </c>
      <c r="D254" s="12">
        <f>'[1]9.1 ведомства'!H458</f>
        <v>24994600</v>
      </c>
      <c r="E254" s="12">
        <f>'[1]9.1 ведомства'!I458</f>
        <v>24994600</v>
      </c>
      <c r="F254" s="12">
        <f>'[1]9.1 ведомства'!J458</f>
        <v>24994600</v>
      </c>
    </row>
    <row r="255" spans="1:6" s="13" customFormat="1" ht="38.25" x14ac:dyDescent="0.25">
      <c r="A255" s="14" t="s">
        <v>214</v>
      </c>
      <c r="B255" s="18" t="s">
        <v>215</v>
      </c>
      <c r="C255" s="12">
        <f t="shared" ref="C255:D255" si="102">C256</f>
        <v>33463000</v>
      </c>
      <c r="D255" s="12">
        <f t="shared" si="102"/>
        <v>0</v>
      </c>
      <c r="E255" s="12">
        <f>E256</f>
        <v>33463000</v>
      </c>
      <c r="F255" s="12">
        <f>F256</f>
        <v>0</v>
      </c>
    </row>
    <row r="256" spans="1:6" x14ac:dyDescent="0.25">
      <c r="A256" s="28" t="s">
        <v>51</v>
      </c>
      <c r="B256" s="17" t="s">
        <v>52</v>
      </c>
      <c r="C256" s="12">
        <f>'[1]9.1 ведомства'!G517</f>
        <v>33463000</v>
      </c>
      <c r="D256" s="12">
        <f>'[1]9.1 ведомства'!H517</f>
        <v>0</v>
      </c>
      <c r="E256" s="12">
        <f>'[1]9.1 ведомства'!I517</f>
        <v>33463000</v>
      </c>
      <c r="F256" s="12">
        <f>'[1]9.1 ведомства'!J517</f>
        <v>0</v>
      </c>
    </row>
    <row r="257" spans="1:6" s="13" customFormat="1" ht="38.25" x14ac:dyDescent="0.25">
      <c r="A257" s="29" t="s">
        <v>216</v>
      </c>
      <c r="B257" s="18" t="s">
        <v>217</v>
      </c>
      <c r="C257" s="12">
        <f t="shared" ref="C257:D257" si="103">C258</f>
        <v>3308900</v>
      </c>
      <c r="D257" s="12">
        <f t="shared" si="103"/>
        <v>0</v>
      </c>
      <c r="E257" s="12">
        <f>E258</f>
        <v>3308900</v>
      </c>
      <c r="F257" s="12">
        <f>F258</f>
        <v>0</v>
      </c>
    </row>
    <row r="258" spans="1:6" x14ac:dyDescent="0.25">
      <c r="A258" s="28" t="s">
        <v>51</v>
      </c>
      <c r="B258" s="17" t="s">
        <v>52</v>
      </c>
      <c r="C258" s="12">
        <f>'[1]9.1 ведомства'!G460</f>
        <v>3308900</v>
      </c>
      <c r="D258" s="12">
        <f>'[1]9.1 ведомства'!H460</f>
        <v>0</v>
      </c>
      <c r="E258" s="12">
        <f>'[1]9.1 ведомства'!I460</f>
        <v>3308900</v>
      </c>
      <c r="F258" s="12">
        <f>'[1]9.1 ведомства'!J460</f>
        <v>0</v>
      </c>
    </row>
    <row r="259" spans="1:6" x14ac:dyDescent="0.25">
      <c r="A259" s="45" t="s">
        <v>218</v>
      </c>
      <c r="B259" s="45"/>
      <c r="C259" s="12">
        <f t="shared" ref="C259:D259" si="104">C260+C262+C266+C268+C270+C264</f>
        <v>31724500</v>
      </c>
      <c r="D259" s="12">
        <f t="shared" si="104"/>
        <v>31724500</v>
      </c>
      <c r="E259" s="12">
        <f>E260+E262+E266+E268+E270+E264</f>
        <v>31538200</v>
      </c>
      <c r="F259" s="12">
        <f>F260+F262+F266+F268+F270+F264</f>
        <v>31538200</v>
      </c>
    </row>
    <row r="260" spans="1:6" s="13" customFormat="1" ht="25.5" x14ac:dyDescent="0.25">
      <c r="A260" s="14" t="s">
        <v>219</v>
      </c>
      <c r="B260" s="18" t="s">
        <v>220</v>
      </c>
      <c r="C260" s="12">
        <f t="shared" ref="C260:D260" si="105">C261</f>
        <v>23337300</v>
      </c>
      <c r="D260" s="12">
        <f t="shared" si="105"/>
        <v>23337300</v>
      </c>
      <c r="E260" s="12">
        <f>E261</f>
        <v>23337300</v>
      </c>
      <c r="F260" s="12">
        <f>F261</f>
        <v>23337300</v>
      </c>
    </row>
    <row r="261" spans="1:6" x14ac:dyDescent="0.25">
      <c r="A261" s="16" t="s">
        <v>51</v>
      </c>
      <c r="B261" s="17" t="s">
        <v>52</v>
      </c>
      <c r="C261" s="12">
        <f>'[1]9.1 ведомства'!G541</f>
        <v>23337300</v>
      </c>
      <c r="D261" s="12">
        <f>'[1]9.1 ведомства'!H541</f>
        <v>23337300</v>
      </c>
      <c r="E261" s="12">
        <f>'[1]9.1 ведомства'!I541</f>
        <v>23337300</v>
      </c>
      <c r="F261" s="12">
        <f>'[1]9.1 ведомства'!J541</f>
        <v>23337300</v>
      </c>
    </row>
    <row r="262" spans="1:6" s="13" customFormat="1" ht="38.25" x14ac:dyDescent="0.25">
      <c r="A262" s="14" t="s">
        <v>221</v>
      </c>
      <c r="B262" s="18" t="s">
        <v>222</v>
      </c>
      <c r="C262" s="12">
        <f t="shared" ref="C262:D262" si="106">C263</f>
        <v>18900</v>
      </c>
      <c r="D262" s="12">
        <f t="shared" si="106"/>
        <v>18900</v>
      </c>
      <c r="E262" s="12">
        <f>E263</f>
        <v>18900</v>
      </c>
      <c r="F262" s="12">
        <f>F263</f>
        <v>18900</v>
      </c>
    </row>
    <row r="263" spans="1:6" x14ac:dyDescent="0.25">
      <c r="A263" s="16" t="s">
        <v>51</v>
      </c>
      <c r="B263" s="17" t="s">
        <v>52</v>
      </c>
      <c r="C263" s="12">
        <f>'[1]9.1 ведомства'!G544</f>
        <v>18900</v>
      </c>
      <c r="D263" s="12">
        <f>'[1]9.1 ведомства'!H544</f>
        <v>18900</v>
      </c>
      <c r="E263" s="12">
        <f>'[1]9.1 ведомства'!I544</f>
        <v>18900</v>
      </c>
      <c r="F263" s="12">
        <f>'[1]9.1 ведомства'!J544</f>
        <v>18900</v>
      </c>
    </row>
    <row r="264" spans="1:6" s="13" customFormat="1" ht="51" x14ac:dyDescent="0.25">
      <c r="A264" s="14" t="s">
        <v>223</v>
      </c>
      <c r="B264" s="18" t="s">
        <v>224</v>
      </c>
      <c r="C264" s="12">
        <f t="shared" ref="C264:D264" si="107">C265</f>
        <v>6167000</v>
      </c>
      <c r="D264" s="12">
        <f t="shared" si="107"/>
        <v>6167000</v>
      </c>
      <c r="E264" s="12">
        <f>E265</f>
        <v>6167000</v>
      </c>
      <c r="F264" s="12">
        <f>F265</f>
        <v>6167000</v>
      </c>
    </row>
    <row r="265" spans="1:6" x14ac:dyDescent="0.25">
      <c r="A265" s="16" t="s">
        <v>51</v>
      </c>
      <c r="B265" s="17" t="s">
        <v>52</v>
      </c>
      <c r="C265" s="12">
        <f>'[1]9.1 ведомства'!G547</f>
        <v>6167000</v>
      </c>
      <c r="D265" s="12">
        <f>'[1]9.1 ведомства'!H547</f>
        <v>6167000</v>
      </c>
      <c r="E265" s="12">
        <f>'[1]9.1 ведомства'!I547</f>
        <v>6167000</v>
      </c>
      <c r="F265" s="12">
        <f>'[1]9.1 ведомства'!J547</f>
        <v>6167000</v>
      </c>
    </row>
    <row r="266" spans="1:6" s="13" customFormat="1" ht="38.25" x14ac:dyDescent="0.25">
      <c r="A266" s="14" t="s">
        <v>225</v>
      </c>
      <c r="B266" s="18" t="s">
        <v>226</v>
      </c>
      <c r="C266" s="12">
        <f t="shared" ref="C266:D266" si="108">C267</f>
        <v>1639700</v>
      </c>
      <c r="D266" s="12">
        <f t="shared" si="108"/>
        <v>1639700</v>
      </c>
      <c r="E266" s="12">
        <f>E267</f>
        <v>1662800</v>
      </c>
      <c r="F266" s="12">
        <f>F267</f>
        <v>1662800</v>
      </c>
    </row>
    <row r="267" spans="1:6" x14ac:dyDescent="0.25">
      <c r="A267" s="16" t="s">
        <v>51</v>
      </c>
      <c r="B267" s="17" t="s">
        <v>52</v>
      </c>
      <c r="C267" s="12">
        <f>'[1]9.1 ведомства'!G524</f>
        <v>1639700</v>
      </c>
      <c r="D267" s="12">
        <f>'[1]9.1 ведомства'!H524</f>
        <v>1639700</v>
      </c>
      <c r="E267" s="12">
        <f>'[1]9.1 ведомства'!I524</f>
        <v>1662800</v>
      </c>
      <c r="F267" s="12">
        <f>'[1]9.1 ведомства'!J524</f>
        <v>1662800</v>
      </c>
    </row>
    <row r="268" spans="1:6" s="13" customFormat="1" ht="38.25" x14ac:dyDescent="0.25">
      <c r="A268" s="14" t="s">
        <v>227</v>
      </c>
      <c r="B268" s="18" t="s">
        <v>228</v>
      </c>
      <c r="C268" s="12">
        <f t="shared" ref="C268:D268" si="109">C269</f>
        <v>38200</v>
      </c>
      <c r="D268" s="12">
        <f t="shared" si="109"/>
        <v>38200</v>
      </c>
      <c r="E268" s="12">
        <f>E269</f>
        <v>38200</v>
      </c>
      <c r="F268" s="12">
        <f>F269</f>
        <v>38200</v>
      </c>
    </row>
    <row r="269" spans="1:6" x14ac:dyDescent="0.25">
      <c r="A269" s="16" t="s">
        <v>51</v>
      </c>
      <c r="B269" s="17" t="s">
        <v>52</v>
      </c>
      <c r="C269" s="12">
        <f>'[1]9.1 ведомства'!G526</f>
        <v>38200</v>
      </c>
      <c r="D269" s="12">
        <f>'[1]9.1 ведомства'!H526</f>
        <v>38200</v>
      </c>
      <c r="E269" s="12">
        <f>'[1]9.1 ведомства'!I526</f>
        <v>38200</v>
      </c>
      <c r="F269" s="12">
        <f>'[1]9.1 ведомства'!J526</f>
        <v>38200</v>
      </c>
    </row>
    <row r="270" spans="1:6" s="13" customFormat="1" ht="63.75" x14ac:dyDescent="0.25">
      <c r="A270" s="14" t="s">
        <v>229</v>
      </c>
      <c r="B270" s="18" t="s">
        <v>230</v>
      </c>
      <c r="C270" s="12">
        <f t="shared" ref="C270:D270" si="110">C271</f>
        <v>523400</v>
      </c>
      <c r="D270" s="12">
        <f t="shared" si="110"/>
        <v>523400</v>
      </c>
      <c r="E270" s="12">
        <f>E271</f>
        <v>314000</v>
      </c>
      <c r="F270" s="12">
        <f>F271</f>
        <v>314000</v>
      </c>
    </row>
    <row r="271" spans="1:6" x14ac:dyDescent="0.25">
      <c r="A271" s="16" t="s">
        <v>51</v>
      </c>
      <c r="B271" s="17" t="s">
        <v>52</v>
      </c>
      <c r="C271" s="12">
        <f>'[1]9.1 ведомства'!G528</f>
        <v>523400</v>
      </c>
      <c r="D271" s="12">
        <f>'[1]9.1 ведомства'!H528</f>
        <v>523400</v>
      </c>
      <c r="E271" s="12">
        <f>'[1]9.1 ведомства'!I528</f>
        <v>314000</v>
      </c>
      <c r="F271" s="12">
        <f>'[1]9.1 ведомства'!J528</f>
        <v>314000</v>
      </c>
    </row>
    <row r="272" spans="1:6" x14ac:dyDescent="0.25">
      <c r="A272" s="45" t="s">
        <v>231</v>
      </c>
      <c r="B272" s="45"/>
      <c r="C272" s="12">
        <f>C273+C281+C275+C279+C277</f>
        <v>12792900</v>
      </c>
      <c r="D272" s="12">
        <f t="shared" ref="D272:F272" si="111">D273+D281+D275+D279+D277</f>
        <v>2328900</v>
      </c>
      <c r="E272" s="12">
        <f t="shared" si="111"/>
        <v>12792900</v>
      </c>
      <c r="F272" s="12">
        <f t="shared" si="111"/>
        <v>2328900</v>
      </c>
    </row>
    <row r="273" spans="1:6" s="13" customFormat="1" ht="25.5" x14ac:dyDescent="0.25">
      <c r="A273" s="14" t="s">
        <v>232</v>
      </c>
      <c r="B273" s="18" t="s">
        <v>233</v>
      </c>
      <c r="C273" s="12">
        <f t="shared" ref="C273:D273" si="112">C274</f>
        <v>2328900</v>
      </c>
      <c r="D273" s="12">
        <f t="shared" si="112"/>
        <v>2328900</v>
      </c>
      <c r="E273" s="12">
        <f>E274</f>
        <v>2328900</v>
      </c>
      <c r="F273" s="12">
        <f>F274</f>
        <v>2328900</v>
      </c>
    </row>
    <row r="274" spans="1:6" x14ac:dyDescent="0.25">
      <c r="A274" s="16" t="s">
        <v>51</v>
      </c>
      <c r="B274" s="17" t="s">
        <v>52</v>
      </c>
      <c r="C274" s="12">
        <f>'[1]9.1 ведомства'!G477</f>
        <v>2328900</v>
      </c>
      <c r="D274" s="12">
        <f>'[1]9.1 ведомства'!H477</f>
        <v>2328900</v>
      </c>
      <c r="E274" s="12">
        <f>'[1]9.1 ведомства'!I477</f>
        <v>2328900</v>
      </c>
      <c r="F274" s="12">
        <f>'[1]9.1 ведомства'!J477</f>
        <v>2328900</v>
      </c>
    </row>
    <row r="275" spans="1:6" s="13" customFormat="1" x14ac:dyDescent="0.25">
      <c r="A275" s="14" t="s">
        <v>234</v>
      </c>
      <c r="B275" s="18" t="s">
        <v>235</v>
      </c>
      <c r="C275" s="12">
        <f t="shared" ref="C275:D275" si="113">C276</f>
        <v>4970000</v>
      </c>
      <c r="D275" s="12">
        <f t="shared" si="113"/>
        <v>0</v>
      </c>
      <c r="E275" s="12">
        <f>E276</f>
        <v>4970000</v>
      </c>
      <c r="F275" s="12">
        <f>F276</f>
        <v>0</v>
      </c>
    </row>
    <row r="276" spans="1:6" x14ac:dyDescent="0.25">
      <c r="A276" s="16" t="s">
        <v>51</v>
      </c>
      <c r="B276" s="17" t="s">
        <v>52</v>
      </c>
      <c r="C276" s="12">
        <f>'[1]9.1 ведомства'!G479</f>
        <v>4970000</v>
      </c>
      <c r="D276" s="12">
        <f>'[1]9.1 ведомства'!H479</f>
        <v>0</v>
      </c>
      <c r="E276" s="12">
        <f>'[1]9.1 ведомства'!I479</f>
        <v>4970000</v>
      </c>
      <c r="F276" s="12">
        <f>'[1]9.1 ведомства'!J479</f>
        <v>0</v>
      </c>
    </row>
    <row r="277" spans="1:6" x14ac:dyDescent="0.25">
      <c r="A277" s="16" t="s">
        <v>236</v>
      </c>
      <c r="B277" s="17" t="s">
        <v>237</v>
      </c>
      <c r="C277" s="12">
        <f>C278</f>
        <v>180000</v>
      </c>
      <c r="D277" s="12">
        <f t="shared" ref="D277:F277" si="114">D278</f>
        <v>0</v>
      </c>
      <c r="E277" s="12">
        <f t="shared" si="114"/>
        <v>180000</v>
      </c>
      <c r="F277" s="12">
        <f t="shared" si="114"/>
        <v>0</v>
      </c>
    </row>
    <row r="278" spans="1:6" x14ac:dyDescent="0.25">
      <c r="A278" s="16" t="s">
        <v>51</v>
      </c>
      <c r="B278" s="17" t="s">
        <v>52</v>
      </c>
      <c r="C278" s="12">
        <f>'[1]9.1 ведомства'!G481</f>
        <v>180000</v>
      </c>
      <c r="D278" s="12">
        <f>'[1]9.1 ведомства'!H481</f>
        <v>0</v>
      </c>
      <c r="E278" s="12">
        <f>'[1]9.1 ведомства'!I481</f>
        <v>180000</v>
      </c>
      <c r="F278" s="12">
        <f>'[1]9.1 ведомства'!J481</f>
        <v>0</v>
      </c>
    </row>
    <row r="279" spans="1:6" s="13" customFormat="1" x14ac:dyDescent="0.25">
      <c r="A279" s="14" t="s">
        <v>238</v>
      </c>
      <c r="B279" s="18" t="s">
        <v>239</v>
      </c>
      <c r="C279" s="12">
        <f t="shared" ref="C279:D279" si="115">C280</f>
        <v>3715600</v>
      </c>
      <c r="D279" s="12">
        <f t="shared" si="115"/>
        <v>0</v>
      </c>
      <c r="E279" s="12">
        <f>E280</f>
        <v>3715600</v>
      </c>
      <c r="F279" s="12">
        <f>F280</f>
        <v>0</v>
      </c>
    </row>
    <row r="280" spans="1:6" x14ac:dyDescent="0.25">
      <c r="A280" s="16" t="s">
        <v>51</v>
      </c>
      <c r="B280" s="17" t="s">
        <v>52</v>
      </c>
      <c r="C280" s="12">
        <f>'[1]9.1 ведомства'!G484</f>
        <v>3715600</v>
      </c>
      <c r="D280" s="12">
        <f>'[1]9.1 ведомства'!H484</f>
        <v>0</v>
      </c>
      <c r="E280" s="12">
        <f>'[1]9.1 ведомства'!I484</f>
        <v>3715600</v>
      </c>
      <c r="F280" s="12">
        <f>'[1]9.1 ведомства'!J484</f>
        <v>0</v>
      </c>
    </row>
    <row r="281" spans="1:6" s="13" customFormat="1" ht="25.5" x14ac:dyDescent="0.25">
      <c r="A281" s="14" t="s">
        <v>240</v>
      </c>
      <c r="B281" s="18" t="s">
        <v>241</v>
      </c>
      <c r="C281" s="12">
        <f t="shared" ref="C281:D281" si="116">C282</f>
        <v>1598400</v>
      </c>
      <c r="D281" s="12">
        <f t="shared" si="116"/>
        <v>0</v>
      </c>
      <c r="E281" s="12">
        <f>E282</f>
        <v>1598400</v>
      </c>
      <c r="F281" s="12">
        <f>F282</f>
        <v>0</v>
      </c>
    </row>
    <row r="282" spans="1:6" x14ac:dyDescent="0.25">
      <c r="A282" s="16" t="s">
        <v>51</v>
      </c>
      <c r="B282" s="17" t="s">
        <v>52</v>
      </c>
      <c r="C282" s="12">
        <f>'[1]9.1 ведомства'!G486</f>
        <v>1598400</v>
      </c>
      <c r="D282" s="12">
        <f>'[1]9.1 ведомства'!H486</f>
        <v>0</v>
      </c>
      <c r="E282" s="12">
        <f>'[1]9.1 ведомства'!I486</f>
        <v>1598400</v>
      </c>
      <c r="F282" s="12">
        <f>'[1]9.1 ведомства'!J486</f>
        <v>0</v>
      </c>
    </row>
    <row r="283" spans="1:6" x14ac:dyDescent="0.25">
      <c r="A283" s="45" t="s">
        <v>242</v>
      </c>
      <c r="B283" s="45"/>
      <c r="C283" s="12">
        <f>C284+C295+C304+C315+C322+C325</f>
        <v>324123537.67000002</v>
      </c>
      <c r="D283" s="12">
        <f>D284+D295+D304+D315+D322+D325</f>
        <v>3860700</v>
      </c>
      <c r="E283" s="12">
        <f>E284+E295+E304+E315+E322+E325</f>
        <v>332824294.67000002</v>
      </c>
      <c r="F283" s="12">
        <f>F284+F295+F304+F315+F322+F325</f>
        <v>4467300</v>
      </c>
    </row>
    <row r="284" spans="1:6" x14ac:dyDescent="0.25">
      <c r="A284" s="45" t="s">
        <v>243</v>
      </c>
      <c r="B284" s="45"/>
      <c r="C284" s="12">
        <f>C285+C289+C287+C293+C291</f>
        <v>103339172.69</v>
      </c>
      <c r="D284" s="12">
        <f t="shared" ref="D284:F284" si="117">D285+D289+D287+D293+D291</f>
        <v>2654800</v>
      </c>
      <c r="E284" s="12">
        <f t="shared" si="117"/>
        <v>103684372.69</v>
      </c>
      <c r="F284" s="12">
        <f t="shared" si="117"/>
        <v>3000000</v>
      </c>
    </row>
    <row r="285" spans="1:6" s="13" customFormat="1" ht="25.5" x14ac:dyDescent="0.25">
      <c r="A285" s="14" t="s">
        <v>244</v>
      </c>
      <c r="B285" s="18" t="s">
        <v>75</v>
      </c>
      <c r="C285" s="12">
        <f t="shared" ref="C285:D285" si="118">C286</f>
        <v>1500000</v>
      </c>
      <c r="D285" s="12">
        <f t="shared" si="118"/>
        <v>0</v>
      </c>
      <c r="E285" s="12">
        <f>E286</f>
        <v>1500000</v>
      </c>
      <c r="F285" s="12">
        <f>F286</f>
        <v>0</v>
      </c>
    </row>
    <row r="286" spans="1:6" x14ac:dyDescent="0.25">
      <c r="A286" s="16" t="s">
        <v>34</v>
      </c>
      <c r="B286" s="15" t="s">
        <v>35</v>
      </c>
      <c r="C286" s="12">
        <f>'[1]9.1 ведомства'!G606</f>
        <v>1500000</v>
      </c>
      <c r="D286" s="12">
        <f>'[1]9.1 ведомства'!H606</f>
        <v>0</v>
      </c>
      <c r="E286" s="12">
        <f>'[1]9.1 ведомства'!I606</f>
        <v>1500000</v>
      </c>
      <c r="F286" s="12">
        <f>'[1]9.1 ведомства'!J606</f>
        <v>0</v>
      </c>
    </row>
    <row r="287" spans="1:6" s="13" customFormat="1" ht="25.5" x14ac:dyDescent="0.25">
      <c r="A287" s="14" t="s">
        <v>245</v>
      </c>
      <c r="B287" s="18" t="s">
        <v>165</v>
      </c>
      <c r="C287" s="12">
        <f t="shared" ref="C287:D287" si="119">C288</f>
        <v>2654800</v>
      </c>
      <c r="D287" s="12">
        <f t="shared" si="119"/>
        <v>2654800</v>
      </c>
      <c r="E287" s="12">
        <f>E288</f>
        <v>3000000</v>
      </c>
      <c r="F287" s="12">
        <f>F288</f>
        <v>3000000</v>
      </c>
    </row>
    <row r="288" spans="1:6" x14ac:dyDescent="0.25">
      <c r="A288" s="16" t="s">
        <v>34</v>
      </c>
      <c r="B288" s="15" t="s">
        <v>35</v>
      </c>
      <c r="C288" s="12">
        <f>'[1]9.1 ведомства'!G608</f>
        <v>2654800</v>
      </c>
      <c r="D288" s="12">
        <f>'[1]9.1 ведомства'!H608</f>
        <v>2654800</v>
      </c>
      <c r="E288" s="12">
        <f>'[1]9.1 ведомства'!I608</f>
        <v>3000000</v>
      </c>
      <c r="F288" s="12">
        <f>'[1]9.1 ведомства'!J608</f>
        <v>3000000</v>
      </c>
    </row>
    <row r="289" spans="1:6" s="13" customFormat="1" ht="38.25" x14ac:dyDescent="0.25">
      <c r="A289" s="14" t="s">
        <v>246</v>
      </c>
      <c r="B289" s="18" t="s">
        <v>181</v>
      </c>
      <c r="C289" s="12">
        <f t="shared" ref="C289:D289" si="120">C290</f>
        <v>98900572.689999998</v>
      </c>
      <c r="D289" s="12">
        <f t="shared" si="120"/>
        <v>0</v>
      </c>
      <c r="E289" s="12">
        <f>E290</f>
        <v>98900572.689999998</v>
      </c>
      <c r="F289" s="12">
        <f>F290</f>
        <v>0</v>
      </c>
    </row>
    <row r="290" spans="1:6" x14ac:dyDescent="0.25">
      <c r="A290" s="16" t="s">
        <v>34</v>
      </c>
      <c r="B290" s="15" t="s">
        <v>35</v>
      </c>
      <c r="C290" s="12">
        <f>'[1]9.1 ведомства'!G610</f>
        <v>98900572.689999998</v>
      </c>
      <c r="D290" s="12">
        <f>'[1]9.1 ведомства'!H610</f>
        <v>0</v>
      </c>
      <c r="E290" s="12">
        <f>'[1]9.1 ведомства'!I610</f>
        <v>98900572.689999998</v>
      </c>
      <c r="F290" s="12">
        <f>'[1]9.1 ведомства'!J610</f>
        <v>0</v>
      </c>
    </row>
    <row r="291" spans="1:6" s="13" customFormat="1" ht="25.5" x14ac:dyDescent="0.25">
      <c r="A291" s="14" t="s">
        <v>247</v>
      </c>
      <c r="B291" s="18" t="s">
        <v>187</v>
      </c>
      <c r="C291" s="12">
        <f t="shared" ref="C291:D291" si="121">C292</f>
        <v>144000</v>
      </c>
      <c r="D291" s="12">
        <f t="shared" si="121"/>
        <v>0</v>
      </c>
      <c r="E291" s="12">
        <f>E292</f>
        <v>144000</v>
      </c>
      <c r="F291" s="12">
        <f>F292</f>
        <v>0</v>
      </c>
    </row>
    <row r="292" spans="1:6" x14ac:dyDescent="0.25">
      <c r="A292" s="16" t="s">
        <v>34</v>
      </c>
      <c r="B292" s="15" t="s">
        <v>35</v>
      </c>
      <c r="C292" s="12">
        <f>'[1]9.1 ведомства'!G621</f>
        <v>144000</v>
      </c>
      <c r="D292" s="12">
        <f>'[1]9.1 ведомства'!H621</f>
        <v>0</v>
      </c>
      <c r="E292" s="12">
        <f>'[1]9.1 ведомства'!I621</f>
        <v>144000</v>
      </c>
      <c r="F292" s="12">
        <f>'[1]9.1 ведомства'!J621</f>
        <v>0</v>
      </c>
    </row>
    <row r="293" spans="1:6" s="13" customFormat="1" ht="38.25" x14ac:dyDescent="0.25">
      <c r="A293" s="14" t="s">
        <v>248</v>
      </c>
      <c r="B293" s="18" t="s">
        <v>185</v>
      </c>
      <c r="C293" s="12">
        <f t="shared" ref="C293:D293" si="122">C294</f>
        <v>139800</v>
      </c>
      <c r="D293" s="12">
        <f t="shared" si="122"/>
        <v>0</v>
      </c>
      <c r="E293" s="12">
        <f>E294</f>
        <v>139800</v>
      </c>
      <c r="F293" s="12">
        <f>F294</f>
        <v>0</v>
      </c>
    </row>
    <row r="294" spans="1:6" x14ac:dyDescent="0.25">
      <c r="A294" s="16" t="s">
        <v>34</v>
      </c>
      <c r="B294" s="15" t="s">
        <v>35</v>
      </c>
      <c r="C294" s="12">
        <f>'[1]9.1 ведомства'!G612</f>
        <v>139800</v>
      </c>
      <c r="D294" s="12">
        <f>'[1]9.1 ведомства'!H612</f>
        <v>0</v>
      </c>
      <c r="E294" s="12">
        <f>'[1]9.1 ведомства'!I612</f>
        <v>139800</v>
      </c>
      <c r="F294" s="12">
        <f>'[1]9.1 ведомства'!J612</f>
        <v>0</v>
      </c>
    </row>
    <row r="295" spans="1:6" ht="22.5" customHeight="1" x14ac:dyDescent="0.25">
      <c r="A295" s="45" t="s">
        <v>249</v>
      </c>
      <c r="B295" s="45"/>
      <c r="C295" s="12">
        <f>C296+C300+C298+C302</f>
        <v>72293206.980000004</v>
      </c>
      <c r="D295" s="12">
        <f t="shared" ref="D295:F295" si="123">D296+D300+D298+D302</f>
        <v>449300</v>
      </c>
      <c r="E295" s="12">
        <f t="shared" si="123"/>
        <v>75665822.980000004</v>
      </c>
      <c r="F295" s="12">
        <f t="shared" si="123"/>
        <v>556500</v>
      </c>
    </row>
    <row r="296" spans="1:6" s="13" customFormat="1" ht="25.5" x14ac:dyDescent="0.25">
      <c r="A296" s="14" t="s">
        <v>250</v>
      </c>
      <c r="B296" s="18" t="s">
        <v>75</v>
      </c>
      <c r="C296" s="12">
        <f t="shared" ref="C296:D296" si="124">C297</f>
        <v>950000</v>
      </c>
      <c r="D296" s="12">
        <f t="shared" si="124"/>
        <v>0</v>
      </c>
      <c r="E296" s="12">
        <f>E297</f>
        <v>950000</v>
      </c>
      <c r="F296" s="12">
        <f>F297</f>
        <v>0</v>
      </c>
    </row>
    <row r="297" spans="1:6" x14ac:dyDescent="0.25">
      <c r="A297" s="16" t="s">
        <v>34</v>
      </c>
      <c r="B297" s="15" t="s">
        <v>35</v>
      </c>
      <c r="C297" s="12">
        <f>'[1]9.1 ведомства'!G628</f>
        <v>950000</v>
      </c>
      <c r="D297" s="12">
        <f>'[1]9.1 ведомства'!H628</f>
        <v>0</v>
      </c>
      <c r="E297" s="12">
        <f>'[1]9.1 ведомства'!I628</f>
        <v>950000</v>
      </c>
      <c r="F297" s="12">
        <f>'[1]9.1 ведомства'!J628</f>
        <v>0</v>
      </c>
    </row>
    <row r="298" spans="1:6" s="13" customFormat="1" ht="25.5" x14ac:dyDescent="0.25">
      <c r="A298" s="14" t="s">
        <v>251</v>
      </c>
      <c r="B298" s="18" t="s">
        <v>165</v>
      </c>
      <c r="C298" s="12">
        <f t="shared" ref="C298:D298" si="125">C299</f>
        <v>449300</v>
      </c>
      <c r="D298" s="12">
        <f t="shared" si="125"/>
        <v>449300</v>
      </c>
      <c r="E298" s="12">
        <f>E299</f>
        <v>556500</v>
      </c>
      <c r="F298" s="12">
        <f>F299</f>
        <v>556500</v>
      </c>
    </row>
    <row r="299" spans="1:6" x14ac:dyDescent="0.25">
      <c r="A299" s="16" t="s">
        <v>34</v>
      </c>
      <c r="B299" s="15" t="s">
        <v>35</v>
      </c>
      <c r="C299" s="12">
        <f>'[1]9.1 ведомства'!G630</f>
        <v>449300</v>
      </c>
      <c r="D299" s="12">
        <f>'[1]9.1 ведомства'!H630</f>
        <v>449300</v>
      </c>
      <c r="E299" s="12">
        <f>'[1]9.1 ведомства'!I630</f>
        <v>556500</v>
      </c>
      <c r="F299" s="12">
        <f>'[1]9.1 ведомства'!J630</f>
        <v>556500</v>
      </c>
    </row>
    <row r="300" spans="1:6" s="13" customFormat="1" ht="25.5" x14ac:dyDescent="0.25">
      <c r="A300" s="14" t="s">
        <v>252</v>
      </c>
      <c r="B300" s="18" t="s">
        <v>253</v>
      </c>
      <c r="C300" s="12">
        <f t="shared" ref="C300:D300" si="126">C301</f>
        <v>70869806.980000004</v>
      </c>
      <c r="D300" s="12">
        <f t="shared" si="126"/>
        <v>0</v>
      </c>
      <c r="E300" s="12">
        <f>E301</f>
        <v>74135222.980000004</v>
      </c>
      <c r="F300" s="12">
        <f>F301</f>
        <v>0</v>
      </c>
    </row>
    <row r="301" spans="1:6" x14ac:dyDescent="0.25">
      <c r="A301" s="16" t="s">
        <v>34</v>
      </c>
      <c r="B301" s="15" t="s">
        <v>35</v>
      </c>
      <c r="C301" s="12">
        <f>'[1]9.1 ведомства'!G632</f>
        <v>70869806.980000004</v>
      </c>
      <c r="D301" s="12">
        <f>'[1]9.1 ведомства'!H632</f>
        <v>0</v>
      </c>
      <c r="E301" s="12">
        <f>'[1]9.1 ведомства'!I632</f>
        <v>74135222.980000004</v>
      </c>
      <c r="F301" s="12">
        <f>'[1]9.1 ведомства'!J632</f>
        <v>0</v>
      </c>
    </row>
    <row r="302" spans="1:6" s="13" customFormat="1" ht="38.25" x14ac:dyDescent="0.25">
      <c r="A302" s="14" t="s">
        <v>254</v>
      </c>
      <c r="B302" s="18" t="s">
        <v>185</v>
      </c>
      <c r="C302" s="12">
        <f t="shared" ref="C302:D302" si="127">C303</f>
        <v>24100</v>
      </c>
      <c r="D302" s="12">
        <f t="shared" si="127"/>
        <v>0</v>
      </c>
      <c r="E302" s="12">
        <f>E303</f>
        <v>24100</v>
      </c>
      <c r="F302" s="12">
        <f>F303</f>
        <v>0</v>
      </c>
    </row>
    <row r="303" spans="1:6" x14ac:dyDescent="0.25">
      <c r="A303" s="28" t="s">
        <v>34</v>
      </c>
      <c r="B303" s="15" t="s">
        <v>35</v>
      </c>
      <c r="C303" s="12">
        <f>'[1]9.1 ведомства'!G634</f>
        <v>24100</v>
      </c>
      <c r="D303" s="12">
        <f>'[1]9.1 ведомства'!H634</f>
        <v>0</v>
      </c>
      <c r="E303" s="12">
        <f>'[1]9.1 ведомства'!I634</f>
        <v>24100</v>
      </c>
      <c r="F303" s="12">
        <f>'[1]9.1 ведомства'!J634</f>
        <v>0</v>
      </c>
    </row>
    <row r="304" spans="1:6" x14ac:dyDescent="0.25">
      <c r="A304" s="45" t="s">
        <v>255</v>
      </c>
      <c r="B304" s="45"/>
      <c r="C304" s="12">
        <f>C305+C307+C309+C311+C313</f>
        <v>115918712</v>
      </c>
      <c r="D304" s="12">
        <f t="shared" ref="D304:F304" si="128">D305+D307+D309+D311+D313</f>
        <v>756600</v>
      </c>
      <c r="E304" s="12">
        <f t="shared" si="128"/>
        <v>120281224</v>
      </c>
      <c r="F304" s="12">
        <f t="shared" si="128"/>
        <v>910800</v>
      </c>
    </row>
    <row r="305" spans="1:6" s="13" customFormat="1" ht="25.5" x14ac:dyDescent="0.25">
      <c r="A305" s="14" t="s">
        <v>256</v>
      </c>
      <c r="B305" s="18" t="s">
        <v>75</v>
      </c>
      <c r="C305" s="12">
        <f t="shared" ref="C305:D305" si="129">C306</f>
        <v>1400000</v>
      </c>
      <c r="D305" s="12">
        <f t="shared" si="129"/>
        <v>0</v>
      </c>
      <c r="E305" s="12">
        <f>E306</f>
        <v>1400000</v>
      </c>
      <c r="F305" s="12">
        <f>F306</f>
        <v>0</v>
      </c>
    </row>
    <row r="306" spans="1:6" x14ac:dyDescent="0.25">
      <c r="A306" s="16" t="s">
        <v>34</v>
      </c>
      <c r="B306" s="15" t="s">
        <v>35</v>
      </c>
      <c r="C306" s="12">
        <f>'[1]9.1 ведомства'!G643</f>
        <v>1400000</v>
      </c>
      <c r="D306" s="12">
        <f>'[1]9.1 ведомства'!H643</f>
        <v>0</v>
      </c>
      <c r="E306" s="12">
        <f>'[1]9.1 ведомства'!I643</f>
        <v>1400000</v>
      </c>
      <c r="F306" s="12">
        <f>'[1]9.1 ведомства'!J643</f>
        <v>0</v>
      </c>
    </row>
    <row r="307" spans="1:6" s="13" customFormat="1" ht="25.5" x14ac:dyDescent="0.25">
      <c r="A307" s="14" t="s">
        <v>257</v>
      </c>
      <c r="B307" s="18" t="s">
        <v>165</v>
      </c>
      <c r="C307" s="12">
        <f t="shared" ref="C307:D307" si="130">C308</f>
        <v>756600</v>
      </c>
      <c r="D307" s="12">
        <f t="shared" si="130"/>
        <v>756600</v>
      </c>
      <c r="E307" s="12">
        <f>E308</f>
        <v>910800</v>
      </c>
      <c r="F307" s="12">
        <f>F308</f>
        <v>910800</v>
      </c>
    </row>
    <row r="308" spans="1:6" x14ac:dyDescent="0.25">
      <c r="A308" s="16" t="s">
        <v>34</v>
      </c>
      <c r="B308" s="15" t="s">
        <v>35</v>
      </c>
      <c r="C308" s="12">
        <f>'[1]9.1 ведомства'!G645</f>
        <v>756600</v>
      </c>
      <c r="D308" s="12">
        <f>'[1]9.1 ведомства'!H645</f>
        <v>756600</v>
      </c>
      <c r="E308" s="12">
        <f>'[1]9.1 ведомства'!I645</f>
        <v>910800</v>
      </c>
      <c r="F308" s="12">
        <f>'[1]9.1 ведомства'!J645</f>
        <v>910800</v>
      </c>
    </row>
    <row r="309" spans="1:6" s="13" customFormat="1" ht="25.5" x14ac:dyDescent="0.25">
      <c r="A309" s="14" t="s">
        <v>258</v>
      </c>
      <c r="B309" s="18" t="s">
        <v>259</v>
      </c>
      <c r="C309" s="12">
        <f t="shared" ref="C309:D309" si="131">C310</f>
        <v>113647412</v>
      </c>
      <c r="D309" s="12">
        <f t="shared" si="131"/>
        <v>0</v>
      </c>
      <c r="E309" s="12">
        <f>E310</f>
        <v>117855724</v>
      </c>
      <c r="F309" s="12">
        <f>F310</f>
        <v>0</v>
      </c>
    </row>
    <row r="310" spans="1:6" x14ac:dyDescent="0.25">
      <c r="A310" s="16" t="s">
        <v>34</v>
      </c>
      <c r="B310" s="15" t="s">
        <v>35</v>
      </c>
      <c r="C310" s="12">
        <f>'[1]9.1 ведомства'!G647</f>
        <v>113647412</v>
      </c>
      <c r="D310" s="12">
        <f>'[1]9.1 ведомства'!H647</f>
        <v>0</v>
      </c>
      <c r="E310" s="12">
        <f>'[1]9.1 ведомства'!I647</f>
        <v>117855724</v>
      </c>
      <c r="F310" s="12">
        <f>'[1]9.1 ведомства'!J647</f>
        <v>0</v>
      </c>
    </row>
    <row r="311" spans="1:6" s="31" customFormat="1" ht="25.5" x14ac:dyDescent="0.25">
      <c r="A311" s="14" t="s">
        <v>260</v>
      </c>
      <c r="B311" s="18" t="s">
        <v>187</v>
      </c>
      <c r="C311" s="30">
        <f t="shared" ref="C311:D311" si="132">C312</f>
        <v>72000</v>
      </c>
      <c r="D311" s="30">
        <f t="shared" si="132"/>
        <v>0</v>
      </c>
      <c r="E311" s="30">
        <f>E312</f>
        <v>72000</v>
      </c>
      <c r="F311" s="30">
        <f>F312</f>
        <v>0</v>
      </c>
    </row>
    <row r="312" spans="1:6" x14ac:dyDescent="0.25">
      <c r="A312" s="16" t="s">
        <v>34</v>
      </c>
      <c r="B312" s="15" t="s">
        <v>35</v>
      </c>
      <c r="C312" s="12">
        <f>'[1]9.1 ведомства'!G671</f>
        <v>72000</v>
      </c>
      <c r="D312" s="12">
        <f>'[1]9.1 ведомства'!H671</f>
        <v>0</v>
      </c>
      <c r="E312" s="12">
        <f>'[1]9.1 ведомства'!I671</f>
        <v>72000</v>
      </c>
      <c r="F312" s="12">
        <f>'[1]9.1 ведомства'!J671</f>
        <v>0</v>
      </c>
    </row>
    <row r="313" spans="1:6" s="13" customFormat="1" ht="38.25" x14ac:dyDescent="0.25">
      <c r="A313" s="14" t="s">
        <v>261</v>
      </c>
      <c r="B313" s="18" t="s">
        <v>185</v>
      </c>
      <c r="C313" s="12">
        <f t="shared" ref="C313:D313" si="133">C314</f>
        <v>42700</v>
      </c>
      <c r="D313" s="12">
        <f t="shared" si="133"/>
        <v>0</v>
      </c>
      <c r="E313" s="12">
        <f>E314</f>
        <v>42700</v>
      </c>
      <c r="F313" s="12">
        <f>F314</f>
        <v>0</v>
      </c>
    </row>
    <row r="314" spans="1:6" x14ac:dyDescent="0.25">
      <c r="A314" s="16" t="s">
        <v>34</v>
      </c>
      <c r="B314" s="15" t="s">
        <v>35</v>
      </c>
      <c r="C314" s="12">
        <f>'[1]9.1 ведомства'!G649</f>
        <v>42700</v>
      </c>
      <c r="D314" s="12">
        <f>'[1]9.1 ведомства'!H649</f>
        <v>0</v>
      </c>
      <c r="E314" s="12">
        <f>'[1]9.1 ведомства'!I649</f>
        <v>42700</v>
      </c>
      <c r="F314" s="12">
        <f>'[1]9.1 ведомства'!J649</f>
        <v>0</v>
      </c>
    </row>
    <row r="315" spans="1:6" x14ac:dyDescent="0.25">
      <c r="A315" s="45" t="s">
        <v>262</v>
      </c>
      <c r="B315" s="45"/>
      <c r="C315" s="12">
        <f>C316+C318+C320</f>
        <v>15388046</v>
      </c>
      <c r="D315" s="12">
        <f t="shared" ref="D315:F315" si="134">D316+D318+D320</f>
        <v>0</v>
      </c>
      <c r="E315" s="12">
        <f t="shared" si="134"/>
        <v>16008475</v>
      </c>
      <c r="F315" s="12">
        <f t="shared" si="134"/>
        <v>0</v>
      </c>
    </row>
    <row r="316" spans="1:6" s="13" customFormat="1" ht="25.5" x14ac:dyDescent="0.25">
      <c r="A316" s="14" t="s">
        <v>263</v>
      </c>
      <c r="B316" s="18" t="s">
        <v>75</v>
      </c>
      <c r="C316" s="12">
        <f t="shared" ref="C316:D316" si="135">C317</f>
        <v>250000</v>
      </c>
      <c r="D316" s="12">
        <f t="shared" si="135"/>
        <v>0</v>
      </c>
      <c r="E316" s="12">
        <f>E317</f>
        <v>250000</v>
      </c>
      <c r="F316" s="12">
        <f>F317</f>
        <v>0</v>
      </c>
    </row>
    <row r="317" spans="1:6" x14ac:dyDescent="0.25">
      <c r="A317" s="16" t="s">
        <v>34</v>
      </c>
      <c r="B317" s="15" t="s">
        <v>35</v>
      </c>
      <c r="C317" s="12">
        <f>'[1]9.1 ведомства'!G658</f>
        <v>250000</v>
      </c>
      <c r="D317" s="12">
        <f>'[1]9.1 ведомства'!H658</f>
        <v>0</v>
      </c>
      <c r="E317" s="12">
        <f>'[1]9.1 ведомства'!I658</f>
        <v>250000</v>
      </c>
      <c r="F317" s="12">
        <f>'[1]9.1 ведомства'!J658</f>
        <v>0</v>
      </c>
    </row>
    <row r="318" spans="1:6" s="13" customFormat="1" ht="25.5" x14ac:dyDescent="0.25">
      <c r="A318" s="14" t="s">
        <v>264</v>
      </c>
      <c r="B318" s="18" t="s">
        <v>265</v>
      </c>
      <c r="C318" s="12">
        <f t="shared" ref="C318:D318" si="136">C319</f>
        <v>15129046</v>
      </c>
      <c r="D318" s="12">
        <f t="shared" si="136"/>
        <v>0</v>
      </c>
      <c r="E318" s="12">
        <f>E319</f>
        <v>15749475</v>
      </c>
      <c r="F318" s="12">
        <f>F319</f>
        <v>0</v>
      </c>
    </row>
    <row r="319" spans="1:6" x14ac:dyDescent="0.25">
      <c r="A319" s="16" t="s">
        <v>34</v>
      </c>
      <c r="B319" s="15" t="s">
        <v>35</v>
      </c>
      <c r="C319" s="12">
        <f>'[1]9.1 ведомства'!G660</f>
        <v>15129046</v>
      </c>
      <c r="D319" s="12">
        <f>'[1]9.1 ведомства'!H660</f>
        <v>0</v>
      </c>
      <c r="E319" s="12">
        <f>'[1]9.1 ведомства'!I660</f>
        <v>15749475</v>
      </c>
      <c r="F319" s="12">
        <f>'[1]9.1 ведомства'!J660</f>
        <v>0</v>
      </c>
    </row>
    <row r="320" spans="1:6" ht="24" x14ac:dyDescent="0.25">
      <c r="A320" s="20" t="s">
        <v>266</v>
      </c>
      <c r="B320" s="24" t="s">
        <v>187</v>
      </c>
      <c r="C320" s="12">
        <f>C321</f>
        <v>9000</v>
      </c>
      <c r="D320" s="12">
        <f t="shared" ref="D320:F320" si="137">D321</f>
        <v>0</v>
      </c>
      <c r="E320" s="12">
        <f t="shared" si="137"/>
        <v>9000</v>
      </c>
      <c r="F320" s="12">
        <f t="shared" si="137"/>
        <v>0</v>
      </c>
    </row>
    <row r="321" spans="1:6" x14ac:dyDescent="0.25">
      <c r="A321" s="22" t="s">
        <v>34</v>
      </c>
      <c r="B321" s="21" t="s">
        <v>35</v>
      </c>
      <c r="C321" s="12">
        <f>'[1]9.1 ведомства'!G675</f>
        <v>9000</v>
      </c>
      <c r="D321" s="12">
        <f>'[1]9.1 ведомства'!H675</f>
        <v>0</v>
      </c>
      <c r="E321" s="12">
        <f>'[1]9.1 ведомства'!I675</f>
        <v>9000</v>
      </c>
      <c r="F321" s="12">
        <f>'[1]9.1 ведомства'!J675</f>
        <v>0</v>
      </c>
    </row>
    <row r="322" spans="1:6" ht="22.5" customHeight="1" x14ac:dyDescent="0.25">
      <c r="A322" s="45" t="s">
        <v>267</v>
      </c>
      <c r="B322" s="45"/>
      <c r="C322" s="12">
        <f t="shared" ref="C322:F323" si="138">C323</f>
        <v>1484000</v>
      </c>
      <c r="D322" s="12">
        <f t="shared" si="138"/>
        <v>0</v>
      </c>
      <c r="E322" s="12">
        <f>E323</f>
        <v>1484000</v>
      </c>
      <c r="F322" s="12">
        <f>F323</f>
        <v>0</v>
      </c>
    </row>
    <row r="323" spans="1:6" s="13" customFormat="1" x14ac:dyDescent="0.25">
      <c r="A323" s="14" t="s">
        <v>268</v>
      </c>
      <c r="B323" s="15" t="s">
        <v>16</v>
      </c>
      <c r="C323" s="12">
        <f>C324</f>
        <v>1484000</v>
      </c>
      <c r="D323" s="12">
        <f t="shared" si="138"/>
        <v>0</v>
      </c>
      <c r="E323" s="12">
        <f t="shared" si="138"/>
        <v>1484000</v>
      </c>
      <c r="F323" s="12">
        <f t="shared" si="138"/>
        <v>0</v>
      </c>
    </row>
    <row r="324" spans="1:6" x14ac:dyDescent="0.25">
      <c r="A324" s="16" t="s">
        <v>17</v>
      </c>
      <c r="B324" s="17" t="s">
        <v>18</v>
      </c>
      <c r="C324" s="12">
        <f>'[1]9.1 ведомства'!G199</f>
        <v>1484000</v>
      </c>
      <c r="D324" s="12">
        <f>'[1]9.1 ведомства'!H199</f>
        <v>0</v>
      </c>
      <c r="E324" s="12">
        <f>'[1]9.1 ведомства'!I199</f>
        <v>1484000</v>
      </c>
      <c r="F324" s="12">
        <f>'[1]9.1 ведомства'!J199</f>
        <v>0</v>
      </c>
    </row>
    <row r="325" spans="1:6" ht="30.75" customHeight="1" x14ac:dyDescent="0.25">
      <c r="A325" s="45" t="s">
        <v>269</v>
      </c>
      <c r="B325" s="45"/>
      <c r="C325" s="12">
        <f>C326+C328</f>
        <v>15700400</v>
      </c>
      <c r="D325" s="12">
        <f t="shared" ref="D325:F325" si="139">D326+D328</f>
        <v>0</v>
      </c>
      <c r="E325" s="12">
        <f t="shared" si="139"/>
        <v>15700400</v>
      </c>
      <c r="F325" s="12">
        <f t="shared" si="139"/>
        <v>0</v>
      </c>
    </row>
    <row r="326" spans="1:6" s="13" customFormat="1" ht="25.5" x14ac:dyDescent="0.25">
      <c r="A326" s="14" t="s">
        <v>270</v>
      </c>
      <c r="B326" s="18" t="s">
        <v>75</v>
      </c>
      <c r="C326" s="12">
        <f t="shared" ref="C326:D326" si="140">C327</f>
        <v>250000</v>
      </c>
      <c r="D326" s="12">
        <f t="shared" si="140"/>
        <v>0</v>
      </c>
      <c r="E326" s="12">
        <f>E327</f>
        <v>250000</v>
      </c>
      <c r="F326" s="12">
        <f>F327</f>
        <v>0</v>
      </c>
    </row>
    <row r="327" spans="1:6" x14ac:dyDescent="0.25">
      <c r="A327" s="16" t="s">
        <v>34</v>
      </c>
      <c r="B327" s="15" t="s">
        <v>35</v>
      </c>
      <c r="C327" s="12">
        <f>'[1]9.1 ведомства'!G679</f>
        <v>250000</v>
      </c>
      <c r="D327" s="12">
        <f>'[1]9.1 ведомства'!H679</f>
        <v>0</v>
      </c>
      <c r="E327" s="12">
        <f>'[1]9.1 ведомства'!I679</f>
        <v>250000</v>
      </c>
      <c r="F327" s="12">
        <f>'[1]9.1 ведомства'!J679</f>
        <v>0</v>
      </c>
    </row>
    <row r="328" spans="1:6" s="13" customFormat="1" ht="38.25" x14ac:dyDescent="0.25">
      <c r="A328" s="14" t="s">
        <v>271</v>
      </c>
      <c r="B328" s="18" t="s">
        <v>200</v>
      </c>
      <c r="C328" s="12">
        <f t="shared" ref="C328:D328" si="141">C329</f>
        <v>15450400</v>
      </c>
      <c r="D328" s="12">
        <f t="shared" si="141"/>
        <v>0</v>
      </c>
      <c r="E328" s="12">
        <f>E329</f>
        <v>15450400</v>
      </c>
      <c r="F328" s="12">
        <f>F329</f>
        <v>0</v>
      </c>
    </row>
    <row r="329" spans="1:6" x14ac:dyDescent="0.25">
      <c r="A329" s="16" t="s">
        <v>34</v>
      </c>
      <c r="B329" s="15" t="s">
        <v>35</v>
      </c>
      <c r="C329" s="12">
        <f>'[1]9.1 ведомства'!G681</f>
        <v>15450400</v>
      </c>
      <c r="D329" s="12">
        <f>'[1]9.1 ведомства'!H681</f>
        <v>0</v>
      </c>
      <c r="E329" s="12">
        <f>'[1]9.1 ведомства'!I681</f>
        <v>15450400</v>
      </c>
      <c r="F329" s="12">
        <f>'[1]9.1 ведомства'!J681</f>
        <v>0</v>
      </c>
    </row>
    <row r="330" spans="1:6" ht="24" customHeight="1" x14ac:dyDescent="0.25">
      <c r="A330" s="42" t="s">
        <v>272</v>
      </c>
      <c r="B330" s="43"/>
      <c r="C330" s="12">
        <f>C331</f>
        <v>29357839.880000003</v>
      </c>
      <c r="D330" s="12">
        <f t="shared" ref="D330:F332" si="142">D331</f>
        <v>0</v>
      </c>
      <c r="E330" s="12">
        <f t="shared" si="142"/>
        <v>40957614.880000003</v>
      </c>
      <c r="F330" s="12">
        <f t="shared" si="142"/>
        <v>0</v>
      </c>
    </row>
    <row r="331" spans="1:6" x14ac:dyDescent="0.25">
      <c r="A331" s="42" t="s">
        <v>273</v>
      </c>
      <c r="B331" s="43"/>
      <c r="C331" s="12">
        <f>C332+C334</f>
        <v>29357839.880000003</v>
      </c>
      <c r="D331" s="12">
        <f t="shared" ref="D331:F331" si="143">D332+D334</f>
        <v>0</v>
      </c>
      <c r="E331" s="12">
        <f t="shared" si="143"/>
        <v>40957614.880000003</v>
      </c>
      <c r="F331" s="12">
        <f t="shared" si="143"/>
        <v>0</v>
      </c>
    </row>
    <row r="332" spans="1:6" x14ac:dyDescent="0.25">
      <c r="A332" s="16" t="s">
        <v>274</v>
      </c>
      <c r="B332" s="15" t="s">
        <v>72</v>
      </c>
      <c r="C332" s="12">
        <f>C333</f>
        <v>9937839.8800000008</v>
      </c>
      <c r="D332" s="12">
        <f t="shared" si="142"/>
        <v>0</v>
      </c>
      <c r="E332" s="12">
        <f t="shared" si="142"/>
        <v>9937614.8800000008</v>
      </c>
      <c r="F332" s="12">
        <f t="shared" si="142"/>
        <v>0</v>
      </c>
    </row>
    <row r="333" spans="1:6" x14ac:dyDescent="0.25">
      <c r="A333" s="16" t="s">
        <v>32</v>
      </c>
      <c r="B333" s="17" t="s">
        <v>33</v>
      </c>
      <c r="C333" s="12">
        <f>'[1]9.1 ведомства'!G298</f>
        <v>9937839.8800000008</v>
      </c>
      <c r="D333" s="12">
        <f>'[1]9.1 ведомства'!H298</f>
        <v>0</v>
      </c>
      <c r="E333" s="12">
        <f>'[1]9.1 ведомства'!I298</f>
        <v>9937614.8800000008</v>
      </c>
      <c r="F333" s="12">
        <f>'[1]9.1 ведомства'!J298</f>
        <v>0</v>
      </c>
    </row>
    <row r="334" spans="1:6" x14ac:dyDescent="0.25">
      <c r="A334" s="16" t="s">
        <v>275</v>
      </c>
      <c r="B334" s="17" t="s">
        <v>276</v>
      </c>
      <c r="C334" s="12">
        <f>C335</f>
        <v>19420000</v>
      </c>
      <c r="D334" s="12">
        <f t="shared" ref="D334:F334" si="144">D335</f>
        <v>0</v>
      </c>
      <c r="E334" s="12">
        <f t="shared" si="144"/>
        <v>31020000</v>
      </c>
      <c r="F334" s="12">
        <f t="shared" si="144"/>
        <v>0</v>
      </c>
    </row>
    <row r="335" spans="1:6" x14ac:dyDescent="0.25">
      <c r="A335" s="16" t="s">
        <v>32</v>
      </c>
      <c r="B335" s="17" t="s">
        <v>33</v>
      </c>
      <c r="C335" s="12">
        <f>'[1]9.1 ведомства'!G361</f>
        <v>19420000</v>
      </c>
      <c r="D335" s="12">
        <f>'[1]9.1 ведомства'!H361</f>
        <v>0</v>
      </c>
      <c r="E335" s="12">
        <f>'[1]9.1 ведомства'!I361</f>
        <v>31020000</v>
      </c>
      <c r="F335" s="12">
        <f>'[1]9.1 ведомства'!J361</f>
        <v>0</v>
      </c>
    </row>
    <row r="336" spans="1:6" x14ac:dyDescent="0.25">
      <c r="A336" s="44" t="s">
        <v>277</v>
      </c>
      <c r="B336" s="44"/>
      <c r="C336" s="32">
        <f>C10+C61+C70+C150+C202+C283+C330</f>
        <v>2107899589.8000002</v>
      </c>
      <c r="D336" s="32">
        <f>D10+D61+D70+D150+D202+D283+D330</f>
        <v>875855129.64999998</v>
      </c>
      <c r="E336" s="32">
        <f>E10+E61+E70+E150+E202+E283+E330</f>
        <v>2154314682.8899999</v>
      </c>
      <c r="F336" s="32">
        <f>F10+F61+F70+F150+F202+F283+F330</f>
        <v>877569947.74000001</v>
      </c>
    </row>
    <row r="337" spans="1:6" x14ac:dyDescent="0.25">
      <c r="A337" s="33"/>
    </row>
    <row r="338" spans="1:6" x14ac:dyDescent="0.25">
      <c r="A338" s="33"/>
      <c r="E338" s="38"/>
    </row>
    <row r="339" spans="1:6" x14ac:dyDescent="0.25">
      <c r="A339" s="33"/>
    </row>
    <row r="340" spans="1:6" x14ac:dyDescent="0.25">
      <c r="A340" s="33"/>
    </row>
    <row r="341" spans="1:6" x14ac:dyDescent="0.25">
      <c r="A341" s="33"/>
    </row>
    <row r="342" spans="1:6" x14ac:dyDescent="0.25">
      <c r="A342" s="33"/>
    </row>
    <row r="343" spans="1:6" x14ac:dyDescent="0.25">
      <c r="A343" s="33"/>
    </row>
    <row r="344" spans="1:6" x14ac:dyDescent="0.25">
      <c r="A344" s="33"/>
    </row>
    <row r="345" spans="1:6" x14ac:dyDescent="0.25">
      <c r="A345" s="33"/>
    </row>
    <row r="346" spans="1:6" x14ac:dyDescent="0.25">
      <c r="A346" s="33"/>
    </row>
    <row r="347" spans="1:6" x14ac:dyDescent="0.25">
      <c r="A347" s="33"/>
    </row>
    <row r="348" spans="1:6" x14ac:dyDescent="0.25">
      <c r="A348" s="33"/>
    </row>
    <row r="349" spans="1:6" x14ac:dyDescent="0.25">
      <c r="A349" s="33"/>
    </row>
    <row r="350" spans="1:6" x14ac:dyDescent="0.25">
      <c r="A350" s="33"/>
      <c r="B350" s="39"/>
      <c r="C350" s="40"/>
      <c r="D350" s="40"/>
      <c r="E350" s="40"/>
      <c r="F350" s="40"/>
    </row>
    <row r="351" spans="1:6" x14ac:dyDescent="0.25">
      <c r="A351" s="33"/>
      <c r="B351" s="39"/>
      <c r="C351" s="40"/>
      <c r="D351" s="40"/>
      <c r="E351" s="40"/>
      <c r="F351" s="40"/>
    </row>
    <row r="352" spans="1:6" x14ac:dyDescent="0.25">
      <c r="A352" s="33"/>
      <c r="B352" s="39"/>
      <c r="C352" s="40"/>
      <c r="D352" s="40"/>
      <c r="E352" s="40"/>
      <c r="F352" s="40"/>
    </row>
    <row r="353" spans="1:6" x14ac:dyDescent="0.25">
      <c r="A353" s="33"/>
      <c r="B353" s="39"/>
      <c r="C353" s="40"/>
      <c r="D353" s="40"/>
      <c r="E353" s="40"/>
      <c r="F353" s="40"/>
    </row>
    <row r="354" spans="1:6" x14ac:dyDescent="0.25">
      <c r="A354" s="33"/>
      <c r="B354" s="39"/>
      <c r="C354" s="40"/>
      <c r="D354" s="40"/>
      <c r="E354" s="40"/>
      <c r="F354" s="40"/>
    </row>
    <row r="355" spans="1:6" x14ac:dyDescent="0.25">
      <c r="A355" s="33"/>
      <c r="B355" s="39"/>
      <c r="C355" s="40"/>
      <c r="D355" s="40"/>
      <c r="E355" s="40"/>
      <c r="F355" s="40"/>
    </row>
    <row r="356" spans="1:6" x14ac:dyDescent="0.25">
      <c r="A356" s="33"/>
      <c r="B356" s="39"/>
      <c r="C356" s="40"/>
      <c r="D356" s="40"/>
      <c r="E356" s="40"/>
      <c r="F356" s="40"/>
    </row>
    <row r="357" spans="1:6" x14ac:dyDescent="0.25">
      <c r="A357" s="33"/>
      <c r="B357" s="39"/>
      <c r="C357" s="40"/>
      <c r="D357" s="40"/>
      <c r="E357" s="40"/>
      <c r="F357" s="40"/>
    </row>
    <row r="358" spans="1:6" x14ac:dyDescent="0.25">
      <c r="A358" s="33"/>
      <c r="B358" s="39"/>
      <c r="C358" s="40"/>
      <c r="D358" s="40"/>
      <c r="E358" s="40"/>
      <c r="F358" s="40"/>
    </row>
    <row r="359" spans="1:6" x14ac:dyDescent="0.25">
      <c r="A359" s="33"/>
      <c r="B359" s="39"/>
      <c r="C359" s="40"/>
      <c r="D359" s="40"/>
      <c r="E359" s="40"/>
      <c r="F359" s="40"/>
    </row>
    <row r="360" spans="1:6" x14ac:dyDescent="0.25">
      <c r="A360" s="33"/>
      <c r="B360" s="39"/>
      <c r="C360" s="40"/>
      <c r="D360" s="40"/>
      <c r="E360" s="40"/>
      <c r="F360" s="40"/>
    </row>
    <row r="361" spans="1:6" x14ac:dyDescent="0.25">
      <c r="A361" s="33"/>
      <c r="B361" s="39"/>
      <c r="C361" s="40"/>
      <c r="D361" s="40"/>
      <c r="E361" s="40"/>
      <c r="F361" s="40"/>
    </row>
    <row r="362" spans="1:6" x14ac:dyDescent="0.25">
      <c r="A362" s="33"/>
      <c r="B362" s="39"/>
      <c r="C362" s="40"/>
      <c r="D362" s="40"/>
      <c r="E362" s="40"/>
      <c r="F362" s="40"/>
    </row>
    <row r="363" spans="1:6" x14ac:dyDescent="0.25">
      <c r="A363" s="33"/>
      <c r="B363" s="39"/>
      <c r="C363" s="40"/>
      <c r="D363" s="40"/>
      <c r="E363" s="40"/>
      <c r="F363" s="40"/>
    </row>
    <row r="364" spans="1:6" x14ac:dyDescent="0.25">
      <c r="A364" s="33"/>
      <c r="B364" s="39"/>
      <c r="C364" s="40"/>
      <c r="D364" s="40"/>
      <c r="E364" s="40"/>
      <c r="F364" s="40"/>
    </row>
    <row r="365" spans="1:6" x14ac:dyDescent="0.25">
      <c r="A365" s="33"/>
      <c r="B365" s="39"/>
      <c r="C365" s="40"/>
      <c r="D365" s="40"/>
      <c r="E365" s="40"/>
      <c r="F365" s="40"/>
    </row>
    <row r="366" spans="1:6" x14ac:dyDescent="0.25">
      <c r="A366" s="33"/>
      <c r="B366" s="39"/>
      <c r="C366" s="40"/>
      <c r="D366" s="40"/>
      <c r="E366" s="40"/>
      <c r="F366" s="40"/>
    </row>
    <row r="367" spans="1:6" x14ac:dyDescent="0.25">
      <c r="A367" s="33"/>
      <c r="B367" s="39"/>
      <c r="C367" s="40"/>
      <c r="D367" s="40"/>
      <c r="E367" s="40"/>
      <c r="F367" s="40"/>
    </row>
    <row r="368" spans="1:6" x14ac:dyDescent="0.25">
      <c r="A368" s="33"/>
      <c r="B368" s="39"/>
      <c r="C368" s="40"/>
      <c r="D368" s="40"/>
      <c r="E368" s="40"/>
      <c r="F368" s="40"/>
    </row>
    <row r="369" spans="1:6" x14ac:dyDescent="0.25">
      <c r="A369" s="33"/>
      <c r="B369" s="39"/>
      <c r="C369" s="40"/>
      <c r="D369" s="40"/>
      <c r="E369" s="40"/>
      <c r="F369" s="40"/>
    </row>
    <row r="370" spans="1:6" x14ac:dyDescent="0.25">
      <c r="A370" s="33"/>
      <c r="B370" s="39"/>
      <c r="C370" s="40"/>
      <c r="D370" s="40"/>
      <c r="E370" s="40"/>
      <c r="F370" s="40"/>
    </row>
    <row r="371" spans="1:6" x14ac:dyDescent="0.25">
      <c r="A371" s="33"/>
      <c r="B371" s="39"/>
      <c r="C371" s="40"/>
      <c r="D371" s="40"/>
      <c r="E371" s="40"/>
      <c r="F371" s="40"/>
    </row>
    <row r="372" spans="1:6" x14ac:dyDescent="0.25">
      <c r="A372" s="33"/>
      <c r="B372" s="39"/>
      <c r="C372" s="40"/>
      <c r="D372" s="40"/>
      <c r="E372" s="40"/>
      <c r="F372" s="40"/>
    </row>
    <row r="373" spans="1:6" x14ac:dyDescent="0.25">
      <c r="A373" s="33"/>
      <c r="B373" s="39"/>
      <c r="C373" s="40"/>
      <c r="D373" s="40"/>
      <c r="E373" s="40"/>
      <c r="F373" s="40"/>
    </row>
    <row r="374" spans="1:6" x14ac:dyDescent="0.25">
      <c r="A374" s="33"/>
      <c r="B374" s="39"/>
      <c r="C374" s="40"/>
      <c r="D374" s="40"/>
      <c r="E374" s="40"/>
      <c r="F374" s="40"/>
    </row>
    <row r="375" spans="1:6" x14ac:dyDescent="0.25">
      <c r="A375" s="33"/>
      <c r="B375" s="39"/>
      <c r="C375" s="40"/>
      <c r="D375" s="40"/>
      <c r="E375" s="40"/>
      <c r="F375" s="40"/>
    </row>
    <row r="376" spans="1:6" x14ac:dyDescent="0.25">
      <c r="A376" s="33"/>
      <c r="B376" s="39"/>
      <c r="C376" s="40"/>
      <c r="D376" s="40"/>
      <c r="E376" s="40"/>
      <c r="F376" s="40"/>
    </row>
    <row r="377" spans="1:6" x14ac:dyDescent="0.25">
      <c r="A377" s="33"/>
      <c r="B377" s="39"/>
      <c r="C377" s="40"/>
      <c r="D377" s="40"/>
      <c r="E377" s="40"/>
      <c r="F377" s="40"/>
    </row>
    <row r="378" spans="1:6" x14ac:dyDescent="0.25">
      <c r="A378" s="33"/>
      <c r="B378" s="39"/>
      <c r="C378" s="40"/>
      <c r="D378" s="40"/>
      <c r="E378" s="40"/>
      <c r="F378" s="40"/>
    </row>
    <row r="379" spans="1:6" x14ac:dyDescent="0.25">
      <c r="A379" s="33"/>
      <c r="B379" s="39"/>
      <c r="C379" s="40"/>
      <c r="D379" s="40"/>
      <c r="E379" s="40"/>
      <c r="F379" s="40"/>
    </row>
    <row r="380" spans="1:6" x14ac:dyDescent="0.25">
      <c r="A380" s="33"/>
      <c r="B380" s="39"/>
      <c r="C380" s="40"/>
      <c r="D380" s="40"/>
      <c r="E380" s="40"/>
      <c r="F380" s="40"/>
    </row>
    <row r="381" spans="1:6" x14ac:dyDescent="0.25">
      <c r="A381" s="33"/>
      <c r="B381" s="39"/>
      <c r="C381" s="40"/>
      <c r="D381" s="40"/>
      <c r="E381" s="40"/>
      <c r="F381" s="40"/>
    </row>
    <row r="382" spans="1:6" x14ac:dyDescent="0.25">
      <c r="A382" s="33"/>
      <c r="B382" s="39"/>
      <c r="C382" s="40"/>
      <c r="D382" s="40"/>
      <c r="E382" s="40"/>
      <c r="F382" s="40"/>
    </row>
    <row r="383" spans="1:6" x14ac:dyDescent="0.25">
      <c r="A383" s="33"/>
      <c r="B383" s="39"/>
      <c r="C383" s="40"/>
      <c r="D383" s="40"/>
      <c r="E383" s="40"/>
      <c r="F383" s="40"/>
    </row>
    <row r="384" spans="1:6" x14ac:dyDescent="0.25">
      <c r="A384" s="33"/>
      <c r="B384" s="39"/>
      <c r="C384" s="40"/>
      <c r="D384" s="40"/>
      <c r="E384" s="40"/>
      <c r="F384" s="40"/>
    </row>
    <row r="385" spans="1:6" x14ac:dyDescent="0.25">
      <c r="A385" s="33"/>
      <c r="B385" s="39"/>
      <c r="C385" s="40"/>
      <c r="D385" s="40"/>
      <c r="E385" s="40"/>
      <c r="F385" s="40"/>
    </row>
    <row r="386" spans="1:6" x14ac:dyDescent="0.25">
      <c r="A386" s="33"/>
      <c r="B386" s="39"/>
      <c r="C386" s="40"/>
      <c r="D386" s="40"/>
      <c r="E386" s="40"/>
      <c r="F386" s="40"/>
    </row>
    <row r="387" spans="1:6" x14ac:dyDescent="0.25">
      <c r="A387" s="33"/>
      <c r="B387" s="39"/>
      <c r="C387" s="40"/>
      <c r="D387" s="40"/>
      <c r="E387" s="40"/>
      <c r="F387" s="40"/>
    </row>
    <row r="388" spans="1:6" x14ac:dyDescent="0.25">
      <c r="A388" s="33"/>
      <c r="B388" s="39"/>
      <c r="C388" s="40"/>
      <c r="D388" s="40"/>
      <c r="E388" s="40"/>
      <c r="F388" s="40"/>
    </row>
    <row r="389" spans="1:6" x14ac:dyDescent="0.25">
      <c r="A389" s="33"/>
      <c r="B389" s="39"/>
      <c r="C389" s="40"/>
      <c r="D389" s="40"/>
      <c r="E389" s="40"/>
      <c r="F389" s="40"/>
    </row>
    <row r="390" spans="1:6" x14ac:dyDescent="0.25">
      <c r="A390" s="33"/>
      <c r="B390" s="39"/>
      <c r="C390" s="40"/>
      <c r="D390" s="40"/>
      <c r="E390" s="40"/>
      <c r="F390" s="40"/>
    </row>
    <row r="391" spans="1:6" x14ac:dyDescent="0.25">
      <c r="A391" s="33"/>
      <c r="B391" s="39"/>
      <c r="C391" s="40"/>
      <c r="D391" s="40"/>
      <c r="E391" s="40"/>
      <c r="F391" s="40"/>
    </row>
    <row r="392" spans="1:6" x14ac:dyDescent="0.25">
      <c r="A392" s="33"/>
      <c r="B392" s="39"/>
      <c r="C392" s="40"/>
      <c r="D392" s="40"/>
      <c r="E392" s="40"/>
      <c r="F392" s="40"/>
    </row>
    <row r="393" spans="1:6" x14ac:dyDescent="0.25">
      <c r="A393" s="33"/>
      <c r="B393" s="39"/>
      <c r="C393" s="40"/>
      <c r="D393" s="40"/>
      <c r="E393" s="40"/>
      <c r="F393" s="40"/>
    </row>
    <row r="394" spans="1:6" x14ac:dyDescent="0.25">
      <c r="A394" s="33"/>
      <c r="B394" s="39"/>
      <c r="C394" s="40"/>
      <c r="D394" s="40"/>
      <c r="E394" s="40"/>
      <c r="F394" s="40"/>
    </row>
    <row r="395" spans="1:6" x14ac:dyDescent="0.25">
      <c r="A395" s="33"/>
      <c r="B395" s="39"/>
      <c r="C395" s="40"/>
      <c r="D395" s="40"/>
      <c r="E395" s="40"/>
      <c r="F395" s="40"/>
    </row>
    <row r="396" spans="1:6" x14ac:dyDescent="0.25">
      <c r="A396" s="33"/>
      <c r="B396" s="39"/>
      <c r="C396" s="40"/>
      <c r="D396" s="40"/>
      <c r="E396" s="40"/>
      <c r="F396" s="40"/>
    </row>
    <row r="397" spans="1:6" x14ac:dyDescent="0.25">
      <c r="A397" s="33"/>
      <c r="B397" s="39"/>
      <c r="C397" s="40"/>
      <c r="D397" s="40"/>
      <c r="E397" s="40"/>
      <c r="F397" s="40"/>
    </row>
    <row r="398" spans="1:6" x14ac:dyDescent="0.25">
      <c r="A398" s="33"/>
      <c r="B398" s="39"/>
      <c r="C398" s="40"/>
      <c r="D398" s="40"/>
      <c r="E398" s="40"/>
      <c r="F398" s="40"/>
    </row>
    <row r="399" spans="1:6" x14ac:dyDescent="0.25">
      <c r="A399" s="33"/>
      <c r="B399" s="39"/>
      <c r="C399" s="40"/>
      <c r="D399" s="40"/>
      <c r="E399" s="40"/>
      <c r="F399" s="40"/>
    </row>
    <row r="400" spans="1:6" x14ac:dyDescent="0.25">
      <c r="A400" s="33"/>
      <c r="B400" s="39"/>
      <c r="C400" s="40"/>
      <c r="D400" s="40"/>
      <c r="E400" s="40"/>
      <c r="F400" s="40"/>
    </row>
    <row r="401" spans="1:6" x14ac:dyDescent="0.25">
      <c r="A401" s="33"/>
      <c r="B401" s="39"/>
      <c r="C401" s="40"/>
      <c r="D401" s="40"/>
      <c r="E401" s="40"/>
      <c r="F401" s="40"/>
    </row>
    <row r="402" spans="1:6" x14ac:dyDescent="0.25">
      <c r="A402" s="33"/>
      <c r="B402" s="39"/>
      <c r="C402" s="40"/>
      <c r="D402" s="40"/>
      <c r="E402" s="40"/>
      <c r="F402" s="40"/>
    </row>
    <row r="403" spans="1:6" x14ac:dyDescent="0.25">
      <c r="A403" s="33"/>
      <c r="B403" s="39"/>
      <c r="C403" s="40"/>
      <c r="D403" s="40"/>
      <c r="E403" s="40"/>
      <c r="F403" s="40"/>
    </row>
    <row r="404" spans="1:6" x14ac:dyDescent="0.25">
      <c r="A404" s="33"/>
      <c r="B404" s="39"/>
      <c r="C404" s="40"/>
      <c r="D404" s="40"/>
      <c r="E404" s="40"/>
      <c r="F404" s="40"/>
    </row>
    <row r="405" spans="1:6" x14ac:dyDescent="0.25">
      <c r="A405" s="33"/>
      <c r="B405" s="39"/>
      <c r="C405" s="40"/>
      <c r="D405" s="40"/>
      <c r="E405" s="40"/>
      <c r="F405" s="40"/>
    </row>
    <row r="406" spans="1:6" x14ac:dyDescent="0.25">
      <c r="A406" s="33"/>
      <c r="B406" s="39"/>
      <c r="C406" s="40"/>
      <c r="D406" s="40"/>
      <c r="E406" s="40"/>
      <c r="F406" s="40"/>
    </row>
    <row r="407" spans="1:6" x14ac:dyDescent="0.25">
      <c r="A407" s="33"/>
      <c r="B407" s="39"/>
      <c r="C407" s="40"/>
      <c r="D407" s="40"/>
      <c r="E407" s="40"/>
      <c r="F407" s="40"/>
    </row>
    <row r="408" spans="1:6" x14ac:dyDescent="0.25">
      <c r="A408" s="33"/>
      <c r="B408" s="39"/>
      <c r="C408" s="40"/>
      <c r="D408" s="40"/>
      <c r="E408" s="40"/>
      <c r="F408" s="40"/>
    </row>
    <row r="409" spans="1:6" x14ac:dyDescent="0.25">
      <c r="A409" s="33"/>
      <c r="B409" s="39"/>
      <c r="C409" s="40"/>
      <c r="D409" s="40"/>
      <c r="E409" s="40"/>
      <c r="F409" s="40"/>
    </row>
    <row r="410" spans="1:6" x14ac:dyDescent="0.25">
      <c r="A410" s="33"/>
      <c r="B410" s="39"/>
      <c r="C410" s="40"/>
      <c r="D410" s="40"/>
      <c r="E410" s="40"/>
      <c r="F410" s="40"/>
    </row>
    <row r="411" spans="1:6" x14ac:dyDescent="0.25">
      <c r="A411" s="33"/>
      <c r="B411" s="39"/>
      <c r="C411" s="40"/>
      <c r="D411" s="40"/>
      <c r="E411" s="40"/>
      <c r="F411" s="40"/>
    </row>
    <row r="412" spans="1:6" x14ac:dyDescent="0.25">
      <c r="A412" s="33"/>
      <c r="B412" s="39"/>
      <c r="C412" s="40"/>
      <c r="D412" s="40"/>
      <c r="E412" s="40"/>
      <c r="F412" s="40"/>
    </row>
    <row r="413" spans="1:6" x14ac:dyDescent="0.25">
      <c r="A413" s="33"/>
      <c r="B413" s="39"/>
      <c r="C413" s="40"/>
      <c r="D413" s="40"/>
      <c r="E413" s="40"/>
      <c r="F413" s="40"/>
    </row>
    <row r="414" spans="1:6" x14ac:dyDescent="0.25">
      <c r="A414" s="33"/>
      <c r="B414" s="39"/>
      <c r="C414" s="40"/>
      <c r="D414" s="40"/>
      <c r="E414" s="40"/>
      <c r="F414" s="40"/>
    </row>
    <row r="415" spans="1:6" x14ac:dyDescent="0.25">
      <c r="A415" s="33"/>
      <c r="B415" s="39"/>
      <c r="C415" s="40"/>
      <c r="D415" s="40"/>
      <c r="E415" s="40"/>
      <c r="F415" s="40"/>
    </row>
    <row r="416" spans="1:6" x14ac:dyDescent="0.25">
      <c r="A416" s="33"/>
      <c r="B416" s="39"/>
      <c r="C416" s="40"/>
      <c r="D416" s="40"/>
      <c r="E416" s="40"/>
      <c r="F416" s="40"/>
    </row>
    <row r="417" spans="1:6" x14ac:dyDescent="0.25">
      <c r="A417" s="33"/>
      <c r="B417" s="39"/>
      <c r="C417" s="40"/>
      <c r="D417" s="40"/>
      <c r="E417" s="40"/>
      <c r="F417" s="40"/>
    </row>
    <row r="418" spans="1:6" x14ac:dyDescent="0.25">
      <c r="A418" s="33"/>
      <c r="B418" s="39"/>
      <c r="C418" s="40"/>
      <c r="D418" s="40"/>
      <c r="E418" s="40"/>
      <c r="F418" s="40"/>
    </row>
    <row r="419" spans="1:6" x14ac:dyDescent="0.25">
      <c r="A419" s="33"/>
      <c r="B419" s="39"/>
      <c r="C419" s="40"/>
      <c r="D419" s="40"/>
      <c r="E419" s="40"/>
      <c r="F419" s="40"/>
    </row>
    <row r="420" spans="1:6" x14ac:dyDescent="0.25">
      <c r="A420" s="33"/>
      <c r="B420" s="39"/>
      <c r="C420" s="40"/>
      <c r="D420" s="40"/>
      <c r="E420" s="40"/>
      <c r="F420" s="40"/>
    </row>
    <row r="421" spans="1:6" x14ac:dyDescent="0.25">
      <c r="A421" s="33"/>
      <c r="B421" s="39"/>
      <c r="C421" s="40"/>
      <c r="D421" s="40"/>
      <c r="E421" s="40"/>
      <c r="F421" s="40"/>
    </row>
    <row r="422" spans="1:6" x14ac:dyDescent="0.25">
      <c r="A422" s="33"/>
      <c r="B422" s="39"/>
      <c r="C422" s="40"/>
      <c r="D422" s="40"/>
      <c r="E422" s="40"/>
      <c r="F422" s="40"/>
    </row>
    <row r="423" spans="1:6" x14ac:dyDescent="0.25">
      <c r="A423" s="33"/>
      <c r="B423" s="39"/>
      <c r="C423" s="40"/>
      <c r="D423" s="40"/>
      <c r="E423" s="40"/>
      <c r="F423" s="40"/>
    </row>
    <row r="424" spans="1:6" x14ac:dyDescent="0.25">
      <c r="A424" s="33"/>
      <c r="B424" s="39"/>
      <c r="C424" s="40"/>
      <c r="D424" s="40"/>
      <c r="E424" s="40"/>
      <c r="F424" s="40"/>
    </row>
    <row r="425" spans="1:6" x14ac:dyDescent="0.25">
      <c r="A425" s="33"/>
      <c r="B425" s="39"/>
      <c r="C425" s="40"/>
      <c r="D425" s="40"/>
      <c r="E425" s="40"/>
      <c r="F425" s="40"/>
    </row>
    <row r="426" spans="1:6" x14ac:dyDescent="0.25">
      <c r="A426" s="33"/>
      <c r="B426" s="39"/>
      <c r="C426" s="40"/>
      <c r="D426" s="40"/>
      <c r="E426" s="40"/>
      <c r="F426" s="40"/>
    </row>
    <row r="427" spans="1:6" x14ac:dyDescent="0.25">
      <c r="A427" s="33"/>
      <c r="B427" s="39"/>
      <c r="C427" s="40"/>
      <c r="D427" s="40"/>
      <c r="E427" s="40"/>
      <c r="F427" s="40"/>
    </row>
    <row r="428" spans="1:6" x14ac:dyDescent="0.25">
      <c r="A428" s="33"/>
      <c r="B428" s="39"/>
      <c r="C428" s="40"/>
      <c r="D428" s="40"/>
      <c r="E428" s="40"/>
      <c r="F428" s="40"/>
    </row>
    <row r="429" spans="1:6" x14ac:dyDescent="0.25">
      <c r="A429" s="33"/>
      <c r="B429" s="39"/>
      <c r="C429" s="40"/>
      <c r="D429" s="40"/>
      <c r="E429" s="40"/>
      <c r="F429" s="40"/>
    </row>
    <row r="430" spans="1:6" x14ac:dyDescent="0.25">
      <c r="A430" s="33"/>
      <c r="B430" s="39"/>
      <c r="C430" s="40"/>
      <c r="D430" s="40"/>
      <c r="E430" s="40"/>
      <c r="F430" s="40"/>
    </row>
    <row r="431" spans="1:6" x14ac:dyDescent="0.25">
      <c r="A431" s="33"/>
      <c r="B431" s="39"/>
      <c r="C431" s="40"/>
      <c r="D431" s="40"/>
      <c r="E431" s="40"/>
      <c r="F431" s="40"/>
    </row>
    <row r="432" spans="1:6" x14ac:dyDescent="0.25">
      <c r="A432" s="33"/>
      <c r="B432" s="39"/>
      <c r="C432" s="40"/>
      <c r="D432" s="40"/>
      <c r="E432" s="40"/>
      <c r="F432" s="40"/>
    </row>
    <row r="433" spans="1:6" x14ac:dyDescent="0.25">
      <c r="A433" s="33"/>
      <c r="B433" s="39"/>
      <c r="C433" s="40"/>
      <c r="D433" s="40"/>
      <c r="E433" s="40"/>
      <c r="F433" s="40"/>
    </row>
    <row r="434" spans="1:6" x14ac:dyDescent="0.25">
      <c r="A434" s="33"/>
      <c r="B434" s="39"/>
      <c r="C434" s="40"/>
      <c r="D434" s="40"/>
      <c r="E434" s="40"/>
      <c r="F434" s="40"/>
    </row>
    <row r="435" spans="1:6" x14ac:dyDescent="0.25">
      <c r="A435" s="33"/>
      <c r="B435" s="39"/>
      <c r="C435" s="40"/>
      <c r="D435" s="40"/>
      <c r="E435" s="40"/>
      <c r="F435" s="40"/>
    </row>
    <row r="436" spans="1:6" x14ac:dyDescent="0.25">
      <c r="A436" s="33"/>
      <c r="B436" s="39"/>
      <c r="C436" s="40"/>
      <c r="D436" s="40"/>
      <c r="E436" s="40"/>
      <c r="F436" s="40"/>
    </row>
    <row r="437" spans="1:6" x14ac:dyDescent="0.25">
      <c r="A437" s="33"/>
      <c r="B437" s="39"/>
      <c r="C437" s="40"/>
      <c r="D437" s="40"/>
      <c r="E437" s="40"/>
      <c r="F437" s="40"/>
    </row>
    <row r="438" spans="1:6" x14ac:dyDescent="0.25">
      <c r="A438" s="33"/>
      <c r="B438" s="39"/>
      <c r="C438" s="40"/>
      <c r="D438" s="40"/>
      <c r="E438" s="40"/>
      <c r="F438" s="40"/>
    </row>
    <row r="439" spans="1:6" x14ac:dyDescent="0.25">
      <c r="A439" s="33"/>
      <c r="B439" s="39"/>
      <c r="C439" s="40"/>
      <c r="D439" s="40"/>
      <c r="E439" s="40"/>
      <c r="F439" s="40"/>
    </row>
    <row r="440" spans="1:6" x14ac:dyDescent="0.25">
      <c r="A440" s="33"/>
      <c r="B440" s="39"/>
      <c r="C440" s="40"/>
      <c r="D440" s="40"/>
      <c r="E440" s="40"/>
      <c r="F440" s="40"/>
    </row>
    <row r="441" spans="1:6" x14ac:dyDescent="0.25">
      <c r="A441" s="33"/>
      <c r="B441" s="39"/>
      <c r="C441" s="40"/>
      <c r="D441" s="40"/>
      <c r="E441" s="40"/>
      <c r="F441" s="40"/>
    </row>
    <row r="442" spans="1:6" x14ac:dyDescent="0.25">
      <c r="A442" s="33"/>
      <c r="B442" s="39"/>
      <c r="C442" s="40"/>
      <c r="D442" s="40"/>
      <c r="E442" s="40"/>
      <c r="F442" s="40"/>
    </row>
    <row r="443" spans="1:6" x14ac:dyDescent="0.25">
      <c r="A443" s="33"/>
      <c r="B443" s="39"/>
      <c r="C443" s="40"/>
      <c r="D443" s="40"/>
      <c r="E443" s="40"/>
      <c r="F443" s="40"/>
    </row>
    <row r="444" spans="1:6" x14ac:dyDescent="0.25">
      <c r="A444" s="33"/>
      <c r="B444" s="39"/>
      <c r="C444" s="40"/>
      <c r="D444" s="40"/>
      <c r="E444" s="40"/>
      <c r="F444" s="40"/>
    </row>
    <row r="445" spans="1:6" x14ac:dyDescent="0.25">
      <c r="A445" s="33"/>
      <c r="B445" s="39"/>
      <c r="C445" s="40"/>
      <c r="D445" s="40"/>
      <c r="E445" s="40"/>
      <c r="F445" s="40"/>
    </row>
    <row r="446" spans="1:6" x14ac:dyDescent="0.25">
      <c r="A446" s="33"/>
      <c r="B446" s="39"/>
      <c r="C446" s="40"/>
      <c r="D446" s="40"/>
      <c r="E446" s="40"/>
      <c r="F446" s="40"/>
    </row>
    <row r="447" spans="1:6" x14ac:dyDescent="0.25">
      <c r="A447" s="33"/>
      <c r="B447" s="39"/>
      <c r="C447" s="40"/>
      <c r="D447" s="40"/>
      <c r="E447" s="40"/>
      <c r="F447" s="40"/>
    </row>
    <row r="448" spans="1:6" x14ac:dyDescent="0.25">
      <c r="A448" s="33"/>
      <c r="B448" s="39"/>
      <c r="C448" s="40"/>
      <c r="D448" s="40"/>
      <c r="E448" s="40"/>
      <c r="F448" s="40"/>
    </row>
    <row r="449" spans="1:6" x14ac:dyDescent="0.25">
      <c r="A449" s="33"/>
      <c r="B449" s="39"/>
      <c r="C449" s="40"/>
      <c r="D449" s="40"/>
      <c r="E449" s="40"/>
      <c r="F449" s="40"/>
    </row>
    <row r="450" spans="1:6" x14ac:dyDescent="0.25">
      <c r="A450" s="33"/>
      <c r="B450" s="39"/>
      <c r="C450" s="40"/>
      <c r="D450" s="40"/>
      <c r="E450" s="40"/>
      <c r="F450" s="40"/>
    </row>
    <row r="451" spans="1:6" x14ac:dyDescent="0.25">
      <c r="A451" s="33"/>
      <c r="B451" s="39"/>
      <c r="C451" s="40"/>
      <c r="D451" s="40"/>
      <c r="E451" s="40"/>
      <c r="F451" s="40"/>
    </row>
    <row r="452" spans="1:6" x14ac:dyDescent="0.25">
      <c r="A452" s="33"/>
      <c r="B452" s="39"/>
      <c r="C452" s="40"/>
      <c r="D452" s="40"/>
      <c r="E452" s="40"/>
      <c r="F452" s="40"/>
    </row>
    <row r="453" spans="1:6" x14ac:dyDescent="0.25">
      <c r="A453" s="33"/>
      <c r="B453" s="39"/>
      <c r="C453" s="40"/>
      <c r="D453" s="40"/>
      <c r="E453" s="40"/>
      <c r="F453" s="40"/>
    </row>
    <row r="454" spans="1:6" x14ac:dyDescent="0.25">
      <c r="A454" s="33"/>
      <c r="B454" s="39"/>
      <c r="C454" s="40"/>
      <c r="D454" s="40"/>
      <c r="E454" s="40"/>
      <c r="F454" s="40"/>
    </row>
    <row r="455" spans="1:6" x14ac:dyDescent="0.25">
      <c r="A455" s="33"/>
      <c r="B455" s="39"/>
      <c r="C455" s="40"/>
      <c r="D455" s="40"/>
      <c r="E455" s="40"/>
      <c r="F455" s="40"/>
    </row>
    <row r="456" spans="1:6" x14ac:dyDescent="0.25">
      <c r="A456" s="33"/>
      <c r="B456" s="39"/>
      <c r="C456" s="40"/>
      <c r="D456" s="40"/>
      <c r="E456" s="40"/>
      <c r="F456" s="40"/>
    </row>
    <row r="457" spans="1:6" x14ac:dyDescent="0.25">
      <c r="A457" s="33"/>
      <c r="B457" s="39"/>
      <c r="C457" s="40"/>
      <c r="D457" s="40"/>
      <c r="E457" s="40"/>
      <c r="F457" s="40"/>
    </row>
    <row r="458" spans="1:6" x14ac:dyDescent="0.25">
      <c r="A458" s="33"/>
      <c r="B458" s="39"/>
      <c r="C458" s="40"/>
      <c r="D458" s="40"/>
      <c r="E458" s="40"/>
      <c r="F458" s="40"/>
    </row>
    <row r="459" spans="1:6" x14ac:dyDescent="0.25">
      <c r="A459" s="33"/>
      <c r="B459" s="39"/>
      <c r="C459" s="40"/>
      <c r="D459" s="40"/>
      <c r="E459" s="40"/>
      <c r="F459" s="40"/>
    </row>
    <row r="460" spans="1:6" x14ac:dyDescent="0.25">
      <c r="A460" s="33"/>
      <c r="B460" s="39"/>
      <c r="C460" s="40"/>
      <c r="D460" s="40"/>
      <c r="E460" s="40"/>
      <c r="F460" s="40"/>
    </row>
    <row r="461" spans="1:6" x14ac:dyDescent="0.25">
      <c r="A461" s="33"/>
      <c r="B461" s="39"/>
      <c r="C461" s="40"/>
      <c r="D461" s="40"/>
      <c r="E461" s="40"/>
      <c r="F461" s="40"/>
    </row>
    <row r="462" spans="1:6" x14ac:dyDescent="0.25">
      <c r="A462" s="33"/>
      <c r="B462" s="39"/>
      <c r="C462" s="40"/>
      <c r="D462" s="40"/>
      <c r="E462" s="40"/>
      <c r="F462" s="40"/>
    </row>
    <row r="463" spans="1:6" x14ac:dyDescent="0.25">
      <c r="A463" s="33"/>
      <c r="B463" s="39"/>
      <c r="C463" s="40"/>
      <c r="D463" s="40"/>
      <c r="E463" s="40"/>
      <c r="F463" s="40"/>
    </row>
    <row r="464" spans="1:6" x14ac:dyDescent="0.25">
      <c r="A464" s="33"/>
      <c r="B464" s="39"/>
      <c r="C464" s="40"/>
      <c r="D464" s="40"/>
      <c r="E464" s="40"/>
      <c r="F464" s="40"/>
    </row>
    <row r="465" spans="1:6" x14ac:dyDescent="0.25">
      <c r="A465" s="33"/>
      <c r="B465" s="39"/>
      <c r="C465" s="40"/>
      <c r="D465" s="40"/>
      <c r="E465" s="40"/>
      <c r="F465" s="40"/>
    </row>
    <row r="466" spans="1:6" x14ac:dyDescent="0.25">
      <c r="A466" s="33"/>
      <c r="B466" s="39"/>
      <c r="C466" s="40"/>
      <c r="D466" s="40"/>
      <c r="E466" s="40"/>
      <c r="F466" s="40"/>
    </row>
    <row r="467" spans="1:6" x14ac:dyDescent="0.25">
      <c r="A467" s="33"/>
      <c r="B467" s="39"/>
      <c r="C467" s="40"/>
      <c r="D467" s="40"/>
      <c r="E467" s="40"/>
      <c r="F467" s="40"/>
    </row>
    <row r="468" spans="1:6" x14ac:dyDescent="0.25">
      <c r="A468" s="33"/>
      <c r="B468" s="39"/>
      <c r="C468" s="40"/>
      <c r="D468" s="40"/>
      <c r="E468" s="40"/>
      <c r="F468" s="40"/>
    </row>
    <row r="469" spans="1:6" x14ac:dyDescent="0.25">
      <c r="A469" s="33"/>
      <c r="B469" s="39"/>
      <c r="C469" s="40"/>
      <c r="D469" s="40"/>
      <c r="E469" s="40"/>
      <c r="F469" s="40"/>
    </row>
    <row r="470" spans="1:6" x14ac:dyDescent="0.25">
      <c r="A470" s="33"/>
      <c r="B470" s="39"/>
      <c r="C470" s="40"/>
      <c r="D470" s="40"/>
      <c r="E470" s="40"/>
      <c r="F470" s="40"/>
    </row>
    <row r="471" spans="1:6" x14ac:dyDescent="0.25">
      <c r="A471" s="33"/>
      <c r="B471" s="39"/>
      <c r="C471" s="40"/>
      <c r="D471" s="40"/>
      <c r="E471" s="40"/>
      <c r="F471" s="40"/>
    </row>
    <row r="472" spans="1:6" x14ac:dyDescent="0.25">
      <c r="A472" s="33"/>
      <c r="B472" s="39"/>
      <c r="C472" s="40"/>
      <c r="D472" s="40"/>
      <c r="E472" s="40"/>
      <c r="F472" s="40"/>
    </row>
    <row r="473" spans="1:6" x14ac:dyDescent="0.25">
      <c r="A473" s="33"/>
      <c r="B473" s="39"/>
      <c r="C473" s="40"/>
      <c r="D473" s="40"/>
      <c r="E473" s="40"/>
      <c r="F473" s="40"/>
    </row>
    <row r="474" spans="1:6" x14ac:dyDescent="0.25">
      <c r="A474" s="33"/>
      <c r="B474" s="39"/>
      <c r="C474" s="40"/>
      <c r="D474" s="40"/>
      <c r="E474" s="40"/>
      <c r="F474" s="40"/>
    </row>
    <row r="475" spans="1:6" x14ac:dyDescent="0.25">
      <c r="A475" s="33"/>
      <c r="B475" s="39"/>
      <c r="C475" s="40"/>
      <c r="D475" s="40"/>
      <c r="E475" s="40"/>
      <c r="F475" s="40"/>
    </row>
    <row r="476" spans="1:6" x14ac:dyDescent="0.25">
      <c r="A476" s="33"/>
      <c r="B476" s="39"/>
      <c r="C476" s="40"/>
      <c r="D476" s="40"/>
      <c r="E476" s="40"/>
      <c r="F476" s="40"/>
    </row>
    <row r="477" spans="1:6" x14ac:dyDescent="0.25">
      <c r="A477" s="33"/>
      <c r="B477" s="39"/>
      <c r="C477" s="40"/>
      <c r="D477" s="40"/>
      <c r="E477" s="40"/>
      <c r="F477" s="40"/>
    </row>
    <row r="478" spans="1:6" x14ac:dyDescent="0.25">
      <c r="A478" s="33"/>
      <c r="B478" s="39"/>
      <c r="C478" s="40"/>
      <c r="D478" s="40"/>
      <c r="E478" s="40"/>
      <c r="F478" s="40"/>
    </row>
    <row r="479" spans="1:6" x14ac:dyDescent="0.25">
      <c r="A479" s="33"/>
      <c r="B479" s="39"/>
      <c r="C479" s="40"/>
      <c r="D479" s="40"/>
      <c r="E479" s="40"/>
      <c r="F479" s="40"/>
    </row>
    <row r="480" spans="1:6" x14ac:dyDescent="0.25">
      <c r="A480" s="33"/>
      <c r="B480" s="39"/>
      <c r="C480" s="40"/>
      <c r="D480" s="40"/>
      <c r="E480" s="40"/>
      <c r="F480" s="40"/>
    </row>
    <row r="481" spans="1:6" x14ac:dyDescent="0.25">
      <c r="A481" s="33"/>
      <c r="B481" s="39"/>
      <c r="C481" s="40"/>
      <c r="D481" s="40"/>
      <c r="E481" s="40"/>
      <c r="F481" s="40"/>
    </row>
    <row r="482" spans="1:6" x14ac:dyDescent="0.25">
      <c r="A482" s="33"/>
      <c r="B482" s="39"/>
      <c r="C482" s="40"/>
      <c r="D482" s="40"/>
      <c r="E482" s="40"/>
      <c r="F482" s="40"/>
    </row>
    <row r="483" spans="1:6" x14ac:dyDescent="0.25">
      <c r="A483" s="33"/>
      <c r="B483" s="39"/>
      <c r="C483" s="40"/>
      <c r="D483" s="40"/>
      <c r="E483" s="40"/>
      <c r="F483" s="40"/>
    </row>
    <row r="484" spans="1:6" x14ac:dyDescent="0.25">
      <c r="A484" s="33"/>
      <c r="B484" s="39"/>
      <c r="C484" s="40"/>
      <c r="D484" s="40"/>
      <c r="E484" s="40"/>
      <c r="F484" s="40"/>
    </row>
    <row r="485" spans="1:6" x14ac:dyDescent="0.25">
      <c r="A485" s="33"/>
      <c r="B485" s="39"/>
      <c r="C485" s="40"/>
      <c r="D485" s="40"/>
      <c r="E485" s="40"/>
      <c r="F485" s="40"/>
    </row>
    <row r="486" spans="1:6" x14ac:dyDescent="0.25">
      <c r="A486" s="33"/>
      <c r="B486" s="39"/>
      <c r="C486" s="40"/>
      <c r="D486" s="40"/>
      <c r="E486" s="40"/>
      <c r="F486" s="40"/>
    </row>
    <row r="487" spans="1:6" x14ac:dyDescent="0.25">
      <c r="A487" s="33"/>
      <c r="B487" s="39"/>
      <c r="C487" s="40"/>
      <c r="D487" s="40"/>
      <c r="E487" s="40"/>
      <c r="F487" s="40"/>
    </row>
    <row r="488" spans="1:6" x14ac:dyDescent="0.25">
      <c r="A488" s="33"/>
      <c r="B488" s="39"/>
      <c r="C488" s="40"/>
      <c r="D488" s="40"/>
      <c r="E488" s="40"/>
      <c r="F488" s="40"/>
    </row>
    <row r="489" spans="1:6" x14ac:dyDescent="0.25">
      <c r="A489" s="33"/>
      <c r="B489" s="39"/>
      <c r="C489" s="40"/>
      <c r="D489" s="40"/>
      <c r="E489" s="40"/>
      <c r="F489" s="40"/>
    </row>
    <row r="490" spans="1:6" x14ac:dyDescent="0.25">
      <c r="A490" s="33"/>
      <c r="B490" s="39"/>
      <c r="C490" s="40"/>
      <c r="D490" s="40"/>
      <c r="E490" s="40"/>
      <c r="F490" s="40"/>
    </row>
    <row r="491" spans="1:6" x14ac:dyDescent="0.25">
      <c r="A491" s="33"/>
      <c r="B491" s="39"/>
      <c r="C491" s="40"/>
      <c r="D491" s="40"/>
      <c r="E491" s="40"/>
      <c r="F491" s="40"/>
    </row>
    <row r="492" spans="1:6" x14ac:dyDescent="0.25">
      <c r="A492" s="33"/>
      <c r="B492" s="39"/>
      <c r="C492" s="40"/>
      <c r="D492" s="40"/>
      <c r="E492" s="40"/>
      <c r="F492" s="40"/>
    </row>
    <row r="493" spans="1:6" x14ac:dyDescent="0.25">
      <c r="A493" s="33"/>
      <c r="B493" s="39"/>
      <c r="C493" s="40"/>
      <c r="D493" s="40"/>
      <c r="E493" s="40"/>
      <c r="F493" s="40"/>
    </row>
    <row r="494" spans="1:6" x14ac:dyDescent="0.25">
      <c r="A494" s="33"/>
      <c r="B494" s="39"/>
      <c r="C494" s="40"/>
      <c r="D494" s="40"/>
      <c r="E494" s="40"/>
      <c r="F494" s="40"/>
    </row>
    <row r="495" spans="1:6" x14ac:dyDescent="0.25">
      <c r="A495" s="33"/>
      <c r="B495" s="39"/>
      <c r="C495" s="40"/>
      <c r="D495" s="40"/>
      <c r="E495" s="40"/>
      <c r="F495" s="40"/>
    </row>
    <row r="496" spans="1:6" x14ac:dyDescent="0.25">
      <c r="A496" s="33"/>
      <c r="B496" s="39"/>
      <c r="C496" s="40"/>
      <c r="D496" s="40"/>
      <c r="E496" s="40"/>
      <c r="F496" s="40"/>
    </row>
    <row r="497" spans="1:6" x14ac:dyDescent="0.25">
      <c r="A497" s="33"/>
      <c r="B497" s="39"/>
      <c r="C497" s="40"/>
      <c r="D497" s="40"/>
      <c r="E497" s="40"/>
      <c r="F497" s="40"/>
    </row>
    <row r="498" spans="1:6" x14ac:dyDescent="0.25">
      <c r="A498" s="33"/>
      <c r="B498" s="39"/>
      <c r="C498" s="40"/>
      <c r="D498" s="40"/>
      <c r="E498" s="40"/>
      <c r="F498" s="40"/>
    </row>
    <row r="499" spans="1:6" x14ac:dyDescent="0.25">
      <c r="A499" s="33"/>
      <c r="B499" s="39"/>
      <c r="C499" s="40"/>
      <c r="D499" s="40"/>
      <c r="E499" s="40"/>
      <c r="F499" s="40"/>
    </row>
    <row r="500" spans="1:6" x14ac:dyDescent="0.25">
      <c r="A500" s="33"/>
      <c r="B500" s="39"/>
      <c r="C500" s="40"/>
      <c r="D500" s="40"/>
      <c r="E500" s="40"/>
      <c r="F500" s="40"/>
    </row>
    <row r="501" spans="1:6" x14ac:dyDescent="0.25">
      <c r="A501" s="33"/>
      <c r="B501" s="39"/>
      <c r="C501" s="40"/>
      <c r="D501" s="40"/>
      <c r="E501" s="40"/>
      <c r="F501" s="40"/>
    </row>
    <row r="502" spans="1:6" x14ac:dyDescent="0.25">
      <c r="A502" s="33"/>
      <c r="B502" s="39"/>
      <c r="C502" s="40"/>
      <c r="D502" s="40"/>
      <c r="E502" s="40"/>
      <c r="F502" s="40"/>
    </row>
    <row r="503" spans="1:6" x14ac:dyDescent="0.25">
      <c r="A503" s="33"/>
      <c r="B503" s="39"/>
      <c r="C503" s="40"/>
      <c r="D503" s="40"/>
      <c r="E503" s="40"/>
      <c r="F503" s="40"/>
    </row>
    <row r="504" spans="1:6" x14ac:dyDescent="0.25">
      <c r="A504" s="33"/>
      <c r="B504" s="39"/>
      <c r="C504" s="40"/>
      <c r="D504" s="40"/>
      <c r="E504" s="40"/>
      <c r="F504" s="40"/>
    </row>
    <row r="505" spans="1:6" x14ac:dyDescent="0.25">
      <c r="A505" s="33"/>
      <c r="B505" s="39"/>
      <c r="C505" s="40"/>
      <c r="D505" s="40"/>
      <c r="E505" s="40"/>
      <c r="F505" s="40"/>
    </row>
    <row r="506" spans="1:6" x14ac:dyDescent="0.25">
      <c r="A506" s="33"/>
      <c r="B506" s="39"/>
      <c r="C506" s="40"/>
      <c r="D506" s="40"/>
      <c r="E506" s="40"/>
      <c r="F506" s="40"/>
    </row>
    <row r="507" spans="1:6" x14ac:dyDescent="0.25">
      <c r="A507" s="33"/>
      <c r="B507" s="39"/>
      <c r="C507" s="40"/>
      <c r="D507" s="40"/>
      <c r="E507" s="40"/>
      <c r="F507" s="40"/>
    </row>
    <row r="508" spans="1:6" x14ac:dyDescent="0.25">
      <c r="A508" s="33"/>
      <c r="B508" s="39"/>
      <c r="C508" s="40"/>
      <c r="D508" s="40"/>
      <c r="E508" s="40"/>
      <c r="F508" s="40"/>
    </row>
    <row r="509" spans="1:6" x14ac:dyDescent="0.25">
      <c r="A509" s="33"/>
      <c r="B509" s="39"/>
      <c r="C509" s="40"/>
      <c r="D509" s="40"/>
      <c r="E509" s="40"/>
      <c r="F509" s="40"/>
    </row>
    <row r="510" spans="1:6" x14ac:dyDescent="0.25">
      <c r="A510" s="33"/>
      <c r="B510" s="39"/>
      <c r="C510" s="40"/>
      <c r="D510" s="40"/>
      <c r="E510" s="40"/>
      <c r="F510" s="40"/>
    </row>
    <row r="511" spans="1:6" x14ac:dyDescent="0.25">
      <c r="A511" s="33"/>
      <c r="B511" s="39"/>
      <c r="C511" s="40"/>
      <c r="D511" s="40"/>
      <c r="E511" s="40"/>
      <c r="F511" s="40"/>
    </row>
    <row r="512" spans="1:6" x14ac:dyDescent="0.25">
      <c r="A512" s="33"/>
      <c r="B512" s="39"/>
      <c r="C512" s="40"/>
      <c r="D512" s="40"/>
      <c r="E512" s="40"/>
      <c r="F512" s="40"/>
    </row>
    <row r="513" spans="1:6" x14ac:dyDescent="0.25">
      <c r="A513" s="33"/>
      <c r="B513" s="39"/>
      <c r="C513" s="40"/>
      <c r="D513" s="40"/>
      <c r="E513" s="40"/>
      <c r="F513" s="40"/>
    </row>
    <row r="514" spans="1:6" x14ac:dyDescent="0.25">
      <c r="A514" s="33"/>
      <c r="B514" s="39"/>
      <c r="C514" s="40"/>
      <c r="D514" s="40"/>
      <c r="E514" s="40"/>
      <c r="F514" s="40"/>
    </row>
    <row r="515" spans="1:6" x14ac:dyDescent="0.25">
      <c r="A515" s="33"/>
      <c r="B515" s="39"/>
      <c r="C515" s="40"/>
      <c r="D515" s="40"/>
      <c r="E515" s="40"/>
      <c r="F515" s="40"/>
    </row>
    <row r="516" spans="1:6" x14ac:dyDescent="0.25">
      <c r="A516" s="33"/>
      <c r="B516" s="39"/>
      <c r="C516" s="40"/>
      <c r="D516" s="40"/>
      <c r="E516" s="40"/>
      <c r="F516" s="40"/>
    </row>
    <row r="517" spans="1:6" x14ac:dyDescent="0.25">
      <c r="A517" s="33"/>
      <c r="B517" s="39"/>
      <c r="C517" s="40"/>
      <c r="D517" s="40"/>
      <c r="E517" s="40"/>
      <c r="F517" s="40"/>
    </row>
    <row r="518" spans="1:6" x14ac:dyDescent="0.25">
      <c r="A518" s="33"/>
      <c r="B518" s="39"/>
      <c r="C518" s="40"/>
      <c r="D518" s="40"/>
      <c r="E518" s="40"/>
      <c r="F518" s="40"/>
    </row>
    <row r="519" spans="1:6" x14ac:dyDescent="0.25">
      <c r="A519" s="33"/>
      <c r="B519" s="39"/>
      <c r="C519" s="40"/>
      <c r="D519" s="40"/>
      <c r="E519" s="40"/>
      <c r="F519" s="40"/>
    </row>
    <row r="520" spans="1:6" x14ac:dyDescent="0.25">
      <c r="A520" s="33"/>
      <c r="B520" s="39"/>
      <c r="C520" s="40"/>
      <c r="D520" s="40"/>
      <c r="E520" s="40"/>
      <c r="F520" s="40"/>
    </row>
    <row r="521" spans="1:6" x14ac:dyDescent="0.25">
      <c r="A521" s="33"/>
      <c r="B521" s="39"/>
      <c r="C521" s="40"/>
      <c r="D521" s="40"/>
      <c r="E521" s="40"/>
      <c r="F521" s="40"/>
    </row>
    <row r="522" spans="1:6" x14ac:dyDescent="0.25">
      <c r="A522" s="33"/>
      <c r="B522" s="39"/>
      <c r="C522" s="40"/>
      <c r="D522" s="40"/>
      <c r="E522" s="40"/>
      <c r="F522" s="40"/>
    </row>
    <row r="523" spans="1:6" x14ac:dyDescent="0.25">
      <c r="A523" s="33"/>
      <c r="B523" s="39"/>
      <c r="C523" s="40"/>
      <c r="D523" s="40"/>
      <c r="E523" s="40"/>
      <c r="F523" s="40"/>
    </row>
    <row r="524" spans="1:6" x14ac:dyDescent="0.25">
      <c r="A524" s="33"/>
      <c r="B524" s="39"/>
      <c r="C524" s="40"/>
      <c r="D524" s="40"/>
      <c r="E524" s="40"/>
      <c r="F524" s="40"/>
    </row>
    <row r="525" spans="1:6" x14ac:dyDescent="0.25">
      <c r="A525" s="33"/>
      <c r="B525" s="39"/>
      <c r="C525" s="40"/>
      <c r="D525" s="40"/>
      <c r="E525" s="40"/>
      <c r="F525" s="40"/>
    </row>
    <row r="526" spans="1:6" x14ac:dyDescent="0.25">
      <c r="A526" s="33"/>
      <c r="B526" s="39"/>
      <c r="C526" s="40"/>
      <c r="D526" s="40"/>
      <c r="E526" s="40"/>
      <c r="F526" s="40"/>
    </row>
    <row r="527" spans="1:6" x14ac:dyDescent="0.25">
      <c r="A527" s="33"/>
      <c r="B527" s="39"/>
      <c r="C527" s="40"/>
      <c r="D527" s="40"/>
      <c r="E527" s="40"/>
      <c r="F527" s="40"/>
    </row>
    <row r="528" spans="1:6" x14ac:dyDescent="0.25">
      <c r="A528" s="33"/>
      <c r="B528" s="39"/>
      <c r="C528" s="40"/>
      <c r="D528" s="40"/>
      <c r="E528" s="40"/>
      <c r="F528" s="40"/>
    </row>
    <row r="529" spans="1:6" x14ac:dyDescent="0.25">
      <c r="A529" s="33"/>
      <c r="B529" s="39"/>
      <c r="C529" s="40"/>
      <c r="D529" s="40"/>
      <c r="E529" s="40"/>
      <c r="F529" s="40"/>
    </row>
    <row r="530" spans="1:6" x14ac:dyDescent="0.25">
      <c r="A530" s="33"/>
      <c r="B530" s="39"/>
      <c r="C530" s="40"/>
      <c r="D530" s="40"/>
      <c r="E530" s="40"/>
      <c r="F530" s="40"/>
    </row>
    <row r="531" spans="1:6" x14ac:dyDescent="0.25">
      <c r="A531" s="33"/>
      <c r="B531" s="39"/>
      <c r="C531" s="40"/>
      <c r="D531" s="40"/>
      <c r="E531" s="40"/>
      <c r="F531" s="40"/>
    </row>
    <row r="532" spans="1:6" x14ac:dyDescent="0.25">
      <c r="A532" s="33"/>
      <c r="B532" s="39"/>
      <c r="C532" s="40"/>
      <c r="D532" s="40"/>
      <c r="E532" s="40"/>
      <c r="F532" s="40"/>
    </row>
    <row r="533" spans="1:6" x14ac:dyDescent="0.25">
      <c r="A533" s="33"/>
      <c r="B533" s="39"/>
      <c r="C533" s="40"/>
      <c r="D533" s="40"/>
      <c r="E533" s="40"/>
      <c r="F533" s="40"/>
    </row>
    <row r="534" spans="1:6" x14ac:dyDescent="0.25">
      <c r="A534" s="33"/>
      <c r="B534" s="39"/>
      <c r="C534" s="40"/>
      <c r="D534" s="40"/>
      <c r="E534" s="40"/>
      <c r="F534" s="40"/>
    </row>
    <row r="535" spans="1:6" x14ac:dyDescent="0.25">
      <c r="A535" s="33"/>
      <c r="B535" s="39"/>
      <c r="C535" s="40"/>
      <c r="D535" s="40"/>
      <c r="E535" s="40"/>
      <c r="F535" s="40"/>
    </row>
    <row r="536" spans="1:6" x14ac:dyDescent="0.25">
      <c r="A536" s="33"/>
      <c r="B536" s="39"/>
      <c r="C536" s="40"/>
      <c r="D536" s="40"/>
      <c r="E536" s="40"/>
      <c r="F536" s="40"/>
    </row>
    <row r="537" spans="1:6" x14ac:dyDescent="0.25">
      <c r="A537" s="33"/>
      <c r="B537" s="39"/>
      <c r="C537" s="40"/>
      <c r="D537" s="40"/>
      <c r="E537" s="40"/>
      <c r="F537" s="40"/>
    </row>
    <row r="538" spans="1:6" x14ac:dyDescent="0.25">
      <c r="A538" s="33"/>
      <c r="B538" s="39"/>
      <c r="C538" s="40"/>
      <c r="D538" s="40"/>
      <c r="E538" s="40"/>
      <c r="F538" s="40"/>
    </row>
    <row r="539" spans="1:6" x14ac:dyDescent="0.25">
      <c r="A539" s="33"/>
      <c r="B539" s="39"/>
      <c r="C539" s="40"/>
      <c r="D539" s="40"/>
      <c r="E539" s="40"/>
      <c r="F539" s="40"/>
    </row>
    <row r="540" spans="1:6" x14ac:dyDescent="0.25">
      <c r="A540" s="33"/>
      <c r="B540" s="39"/>
      <c r="C540" s="40"/>
      <c r="D540" s="40"/>
      <c r="E540" s="40"/>
      <c r="F540" s="40"/>
    </row>
    <row r="541" spans="1:6" x14ac:dyDescent="0.25">
      <c r="A541" s="33"/>
      <c r="B541" s="39"/>
      <c r="C541" s="40"/>
      <c r="D541" s="40"/>
      <c r="E541" s="40"/>
      <c r="F541" s="40"/>
    </row>
    <row r="542" spans="1:6" x14ac:dyDescent="0.25">
      <c r="A542" s="33"/>
      <c r="B542" s="39"/>
      <c r="C542" s="40"/>
      <c r="D542" s="40"/>
      <c r="E542" s="40"/>
      <c r="F542" s="40"/>
    </row>
    <row r="543" spans="1:6" x14ac:dyDescent="0.25">
      <c r="A543" s="33"/>
      <c r="B543" s="39"/>
      <c r="C543" s="40"/>
      <c r="D543" s="40"/>
      <c r="E543" s="40"/>
      <c r="F543" s="40"/>
    </row>
    <row r="544" spans="1:6" x14ac:dyDescent="0.25">
      <c r="A544" s="33"/>
      <c r="B544" s="39"/>
      <c r="C544" s="40"/>
      <c r="D544" s="40"/>
      <c r="E544" s="40"/>
      <c r="F544" s="40"/>
    </row>
    <row r="545" spans="1:6" x14ac:dyDescent="0.25">
      <c r="A545" s="33"/>
      <c r="B545" s="39"/>
      <c r="C545" s="40"/>
      <c r="D545" s="40"/>
      <c r="E545" s="40"/>
      <c r="F545" s="40"/>
    </row>
    <row r="546" spans="1:6" x14ac:dyDescent="0.25">
      <c r="A546" s="33"/>
      <c r="B546" s="39"/>
      <c r="C546" s="40"/>
      <c r="D546" s="40"/>
      <c r="E546" s="40"/>
      <c r="F546" s="40"/>
    </row>
    <row r="547" spans="1:6" x14ac:dyDescent="0.25">
      <c r="A547" s="33"/>
      <c r="B547" s="39"/>
      <c r="C547" s="40"/>
      <c r="D547" s="40"/>
      <c r="E547" s="40"/>
      <c r="F547" s="40"/>
    </row>
    <row r="548" spans="1:6" x14ac:dyDescent="0.25">
      <c r="A548" s="33"/>
      <c r="B548" s="39"/>
      <c r="C548" s="40"/>
      <c r="D548" s="40"/>
      <c r="E548" s="40"/>
      <c r="F548" s="40"/>
    </row>
    <row r="549" spans="1:6" x14ac:dyDescent="0.25">
      <c r="A549" s="33"/>
      <c r="B549" s="39"/>
      <c r="C549" s="40"/>
      <c r="D549" s="40"/>
      <c r="E549" s="40"/>
      <c r="F549" s="40"/>
    </row>
    <row r="550" spans="1:6" x14ac:dyDescent="0.25">
      <c r="A550" s="33"/>
      <c r="B550" s="39"/>
      <c r="C550" s="40"/>
      <c r="D550" s="40"/>
      <c r="E550" s="40"/>
      <c r="F550" s="40"/>
    </row>
    <row r="551" spans="1:6" x14ac:dyDescent="0.25">
      <c r="A551" s="33"/>
      <c r="B551" s="39"/>
      <c r="C551" s="40"/>
      <c r="D551" s="40"/>
      <c r="E551" s="40"/>
      <c r="F551" s="40"/>
    </row>
    <row r="552" spans="1:6" x14ac:dyDescent="0.25">
      <c r="A552" s="33"/>
      <c r="B552" s="39"/>
      <c r="C552" s="40"/>
      <c r="D552" s="40"/>
      <c r="E552" s="40"/>
      <c r="F552" s="40"/>
    </row>
    <row r="553" spans="1:6" x14ac:dyDescent="0.25">
      <c r="A553" s="33"/>
      <c r="B553" s="39"/>
      <c r="C553" s="40"/>
      <c r="D553" s="40"/>
      <c r="E553" s="40"/>
      <c r="F553" s="40"/>
    </row>
    <row r="554" spans="1:6" x14ac:dyDescent="0.25">
      <c r="A554" s="33"/>
      <c r="B554" s="39"/>
      <c r="C554" s="40"/>
      <c r="D554" s="40"/>
      <c r="E554" s="40"/>
      <c r="F554" s="40"/>
    </row>
    <row r="555" spans="1:6" x14ac:dyDescent="0.25">
      <c r="A555" s="33"/>
      <c r="B555" s="39"/>
      <c r="C555" s="40"/>
      <c r="D555" s="40"/>
      <c r="E555" s="40"/>
      <c r="F555" s="40"/>
    </row>
    <row r="556" spans="1:6" x14ac:dyDescent="0.25">
      <c r="A556" s="33"/>
      <c r="B556" s="39"/>
      <c r="C556" s="40"/>
      <c r="D556" s="40"/>
      <c r="E556" s="40"/>
      <c r="F556" s="40"/>
    </row>
    <row r="557" spans="1:6" x14ac:dyDescent="0.25">
      <c r="A557" s="33"/>
      <c r="B557" s="39"/>
      <c r="C557" s="40"/>
      <c r="D557" s="40"/>
      <c r="E557" s="40"/>
      <c r="F557" s="40"/>
    </row>
    <row r="558" spans="1:6" x14ac:dyDescent="0.25">
      <c r="A558" s="33"/>
      <c r="B558" s="39"/>
      <c r="C558" s="40"/>
      <c r="D558" s="40"/>
      <c r="E558" s="40"/>
      <c r="F558" s="40"/>
    </row>
    <row r="559" spans="1:6" x14ac:dyDescent="0.25">
      <c r="A559" s="33"/>
      <c r="B559" s="39"/>
      <c r="C559" s="40"/>
      <c r="D559" s="40"/>
      <c r="E559" s="40"/>
      <c r="F559" s="40"/>
    </row>
    <row r="560" spans="1:6" x14ac:dyDescent="0.25">
      <c r="A560" s="33"/>
      <c r="B560" s="39"/>
      <c r="C560" s="40"/>
      <c r="D560" s="40"/>
      <c r="E560" s="40"/>
      <c r="F560" s="40"/>
    </row>
    <row r="561" spans="1:6" x14ac:dyDescent="0.25">
      <c r="A561" s="33"/>
      <c r="B561" s="39"/>
      <c r="C561" s="40"/>
      <c r="D561" s="40"/>
      <c r="E561" s="40"/>
      <c r="F561" s="40"/>
    </row>
    <row r="562" spans="1:6" x14ac:dyDescent="0.25">
      <c r="A562" s="33"/>
      <c r="B562" s="39"/>
      <c r="C562" s="40"/>
      <c r="D562" s="40"/>
      <c r="E562" s="40"/>
      <c r="F562" s="40"/>
    </row>
    <row r="563" spans="1:6" x14ac:dyDescent="0.25">
      <c r="A563" s="33"/>
      <c r="B563" s="39"/>
      <c r="C563" s="40"/>
      <c r="D563" s="40"/>
      <c r="E563" s="40"/>
      <c r="F563" s="40"/>
    </row>
    <row r="564" spans="1:6" x14ac:dyDescent="0.25">
      <c r="A564" s="33"/>
      <c r="B564" s="39"/>
      <c r="C564" s="40"/>
      <c r="D564" s="40"/>
      <c r="E564" s="40"/>
      <c r="F564" s="40"/>
    </row>
    <row r="565" spans="1:6" x14ac:dyDescent="0.25">
      <c r="A565" s="33"/>
      <c r="B565" s="39"/>
      <c r="C565" s="40"/>
      <c r="D565" s="40"/>
      <c r="E565" s="40"/>
      <c r="F565" s="40"/>
    </row>
    <row r="566" spans="1:6" x14ac:dyDescent="0.25">
      <c r="A566" s="33"/>
      <c r="B566" s="39"/>
      <c r="C566" s="40"/>
      <c r="D566" s="40"/>
      <c r="E566" s="40"/>
      <c r="F566" s="40"/>
    </row>
    <row r="567" spans="1:6" x14ac:dyDescent="0.25">
      <c r="A567" s="33"/>
      <c r="B567" s="39"/>
      <c r="C567" s="40"/>
      <c r="D567" s="40"/>
      <c r="E567" s="40"/>
      <c r="F567" s="40"/>
    </row>
    <row r="568" spans="1:6" x14ac:dyDescent="0.25">
      <c r="A568" s="33"/>
      <c r="B568" s="39"/>
      <c r="C568" s="40"/>
      <c r="D568" s="40"/>
      <c r="E568" s="40"/>
      <c r="F568" s="40"/>
    </row>
    <row r="569" spans="1:6" x14ac:dyDescent="0.25">
      <c r="A569" s="33"/>
      <c r="B569" s="39"/>
      <c r="C569" s="40"/>
      <c r="D569" s="40"/>
      <c r="E569" s="40"/>
      <c r="F569" s="40"/>
    </row>
    <row r="570" spans="1:6" x14ac:dyDescent="0.25">
      <c r="A570" s="33"/>
      <c r="B570" s="39"/>
      <c r="C570" s="40"/>
      <c r="D570" s="40"/>
      <c r="E570" s="40"/>
      <c r="F570" s="40"/>
    </row>
    <row r="571" spans="1:6" x14ac:dyDescent="0.25">
      <c r="A571" s="33"/>
      <c r="B571" s="39"/>
      <c r="C571" s="40"/>
      <c r="D571" s="40"/>
      <c r="E571" s="40"/>
      <c r="F571" s="40"/>
    </row>
    <row r="572" spans="1:6" x14ac:dyDescent="0.25">
      <c r="A572" s="33"/>
      <c r="B572" s="39"/>
      <c r="C572" s="40"/>
      <c r="D572" s="40"/>
      <c r="E572" s="40"/>
      <c r="F572" s="40"/>
    </row>
    <row r="573" spans="1:6" x14ac:dyDescent="0.25">
      <c r="A573" s="33"/>
      <c r="B573" s="39"/>
      <c r="C573" s="40"/>
      <c r="D573" s="40"/>
      <c r="E573" s="40"/>
      <c r="F573" s="40"/>
    </row>
    <row r="574" spans="1:6" x14ac:dyDescent="0.25">
      <c r="A574" s="33"/>
      <c r="B574" s="39"/>
      <c r="C574" s="40"/>
      <c r="D574" s="40"/>
      <c r="E574" s="40"/>
      <c r="F574" s="40"/>
    </row>
    <row r="575" spans="1:6" x14ac:dyDescent="0.25">
      <c r="A575" s="33"/>
      <c r="B575" s="39"/>
      <c r="C575" s="40"/>
      <c r="D575" s="40"/>
      <c r="E575" s="40"/>
      <c r="F575" s="40"/>
    </row>
    <row r="576" spans="1:6" x14ac:dyDescent="0.25">
      <c r="A576" s="33"/>
      <c r="B576" s="39"/>
      <c r="C576" s="40"/>
      <c r="D576" s="40"/>
      <c r="E576" s="40"/>
      <c r="F576" s="40"/>
    </row>
    <row r="577" spans="1:6" x14ac:dyDescent="0.25">
      <c r="A577" s="33"/>
      <c r="B577" s="39"/>
      <c r="C577" s="40"/>
      <c r="D577" s="40"/>
      <c r="E577" s="40"/>
      <c r="F577" s="40"/>
    </row>
    <row r="578" spans="1:6" x14ac:dyDescent="0.25">
      <c r="A578" s="33"/>
      <c r="B578" s="39"/>
      <c r="C578" s="40"/>
      <c r="D578" s="40"/>
      <c r="E578" s="40"/>
      <c r="F578" s="40"/>
    </row>
    <row r="579" spans="1:6" x14ac:dyDescent="0.25">
      <c r="A579" s="33"/>
      <c r="B579" s="39"/>
      <c r="C579" s="40"/>
      <c r="D579" s="40"/>
      <c r="E579" s="40"/>
      <c r="F579" s="40"/>
    </row>
    <row r="580" spans="1:6" x14ac:dyDescent="0.25">
      <c r="A580" s="33"/>
      <c r="B580" s="39"/>
      <c r="C580" s="40"/>
      <c r="D580" s="40"/>
      <c r="E580" s="40"/>
      <c r="F580" s="40"/>
    </row>
    <row r="581" spans="1:6" x14ac:dyDescent="0.25">
      <c r="A581" s="33"/>
      <c r="B581" s="39"/>
      <c r="C581" s="40"/>
      <c r="D581" s="40"/>
      <c r="E581" s="40"/>
      <c r="F581" s="40"/>
    </row>
    <row r="582" spans="1:6" x14ac:dyDescent="0.25">
      <c r="A582" s="33"/>
      <c r="B582" s="39"/>
      <c r="C582" s="40"/>
      <c r="D582" s="40"/>
      <c r="E582" s="40"/>
      <c r="F582" s="40"/>
    </row>
    <row r="583" spans="1:6" x14ac:dyDescent="0.25">
      <c r="A583" s="33"/>
      <c r="B583" s="39"/>
      <c r="C583" s="40"/>
      <c r="D583" s="40"/>
      <c r="E583" s="40"/>
      <c r="F583" s="40"/>
    </row>
    <row r="584" spans="1:6" x14ac:dyDescent="0.25">
      <c r="A584" s="33"/>
      <c r="B584" s="39"/>
      <c r="C584" s="40"/>
      <c r="D584" s="40"/>
      <c r="E584" s="40"/>
      <c r="F584" s="40"/>
    </row>
    <row r="585" spans="1:6" x14ac:dyDescent="0.25">
      <c r="A585" s="33"/>
      <c r="B585" s="39"/>
      <c r="C585" s="40"/>
      <c r="D585" s="40"/>
      <c r="E585" s="40"/>
      <c r="F585" s="40"/>
    </row>
    <row r="586" spans="1:6" x14ac:dyDescent="0.25">
      <c r="A586" s="33"/>
      <c r="B586" s="39"/>
      <c r="C586" s="40"/>
      <c r="D586" s="40"/>
      <c r="E586" s="40"/>
      <c r="F586" s="40"/>
    </row>
    <row r="587" spans="1:6" x14ac:dyDescent="0.25">
      <c r="A587" s="33"/>
      <c r="B587" s="39"/>
      <c r="C587" s="40"/>
      <c r="D587" s="40"/>
      <c r="E587" s="40"/>
      <c r="F587" s="40"/>
    </row>
    <row r="588" spans="1:6" x14ac:dyDescent="0.25">
      <c r="A588" s="33"/>
      <c r="B588" s="39"/>
      <c r="C588" s="40"/>
      <c r="D588" s="40"/>
      <c r="E588" s="40"/>
      <c r="F588" s="40"/>
    </row>
    <row r="589" spans="1:6" x14ac:dyDescent="0.25">
      <c r="A589" s="33"/>
      <c r="B589" s="39"/>
      <c r="C589" s="40"/>
      <c r="D589" s="40"/>
      <c r="E589" s="40"/>
      <c r="F589" s="40"/>
    </row>
    <row r="590" spans="1:6" x14ac:dyDescent="0.25">
      <c r="A590" s="33"/>
      <c r="B590" s="39"/>
      <c r="C590" s="40"/>
      <c r="D590" s="40"/>
      <c r="E590" s="40"/>
      <c r="F590" s="40"/>
    </row>
    <row r="591" spans="1:6" x14ac:dyDescent="0.25">
      <c r="A591" s="33"/>
      <c r="B591" s="39"/>
      <c r="C591" s="40"/>
      <c r="D591" s="40"/>
      <c r="E591" s="40"/>
      <c r="F591" s="40"/>
    </row>
    <row r="592" spans="1:6" x14ac:dyDescent="0.25">
      <c r="A592" s="33"/>
      <c r="B592" s="39"/>
      <c r="C592" s="40"/>
      <c r="D592" s="40"/>
      <c r="E592" s="40"/>
      <c r="F592" s="40"/>
    </row>
    <row r="593" spans="1:6" x14ac:dyDescent="0.25">
      <c r="A593" s="33"/>
      <c r="B593" s="39"/>
      <c r="C593" s="40"/>
      <c r="D593" s="40"/>
      <c r="E593" s="40"/>
      <c r="F593" s="40"/>
    </row>
    <row r="594" spans="1:6" x14ac:dyDescent="0.25">
      <c r="A594" s="33"/>
      <c r="B594" s="39"/>
      <c r="C594" s="40"/>
      <c r="D594" s="40"/>
      <c r="E594" s="40"/>
      <c r="F594" s="40"/>
    </row>
    <row r="595" spans="1:6" x14ac:dyDescent="0.25">
      <c r="A595" s="33"/>
      <c r="B595" s="39"/>
      <c r="C595" s="40"/>
      <c r="D595" s="40"/>
      <c r="E595" s="40"/>
      <c r="F595" s="40"/>
    </row>
    <row r="596" spans="1:6" x14ac:dyDescent="0.25">
      <c r="A596" s="33"/>
      <c r="B596" s="39"/>
      <c r="C596" s="40"/>
      <c r="D596" s="40"/>
      <c r="E596" s="40"/>
      <c r="F596" s="40"/>
    </row>
    <row r="597" spans="1:6" x14ac:dyDescent="0.25">
      <c r="A597" s="33"/>
      <c r="B597" s="39"/>
      <c r="C597" s="40"/>
      <c r="D597" s="40"/>
      <c r="E597" s="40"/>
      <c r="F597" s="40"/>
    </row>
    <row r="598" spans="1:6" x14ac:dyDescent="0.25">
      <c r="A598" s="33"/>
      <c r="B598" s="39"/>
      <c r="C598" s="40"/>
      <c r="D598" s="40"/>
      <c r="E598" s="40"/>
      <c r="F598" s="40"/>
    </row>
    <row r="599" spans="1:6" x14ac:dyDescent="0.25">
      <c r="A599" s="33"/>
      <c r="B599" s="39"/>
      <c r="C599" s="40"/>
      <c r="D599" s="40"/>
      <c r="E599" s="40"/>
      <c r="F599" s="40"/>
    </row>
    <row r="600" spans="1:6" x14ac:dyDescent="0.25">
      <c r="A600" s="33"/>
      <c r="B600" s="39"/>
      <c r="C600" s="40"/>
      <c r="D600" s="40"/>
      <c r="E600" s="40"/>
      <c r="F600" s="40"/>
    </row>
    <row r="601" spans="1:6" x14ac:dyDescent="0.25">
      <c r="A601" s="33"/>
      <c r="B601" s="39"/>
      <c r="C601" s="40"/>
      <c r="D601" s="40"/>
      <c r="E601" s="40"/>
      <c r="F601" s="40"/>
    </row>
    <row r="602" spans="1:6" x14ac:dyDescent="0.25">
      <c r="A602" s="33"/>
      <c r="B602" s="39"/>
      <c r="C602" s="40"/>
      <c r="D602" s="40"/>
      <c r="E602" s="40"/>
      <c r="F602" s="40"/>
    </row>
    <row r="603" spans="1:6" x14ac:dyDescent="0.25">
      <c r="A603" s="33"/>
      <c r="B603" s="39"/>
      <c r="C603" s="40"/>
      <c r="D603" s="40"/>
      <c r="E603" s="40"/>
      <c r="F603" s="40"/>
    </row>
    <row r="604" spans="1:6" x14ac:dyDescent="0.25">
      <c r="A604" s="33"/>
      <c r="B604" s="39"/>
      <c r="C604" s="40"/>
      <c r="D604" s="40"/>
      <c r="E604" s="40"/>
      <c r="F604" s="40"/>
    </row>
    <row r="605" spans="1:6" x14ac:dyDescent="0.25">
      <c r="A605" s="33"/>
      <c r="B605" s="39"/>
      <c r="C605" s="40"/>
      <c r="D605" s="40"/>
      <c r="E605" s="40"/>
      <c r="F605" s="40"/>
    </row>
    <row r="606" spans="1:6" x14ac:dyDescent="0.25">
      <c r="A606" s="33"/>
      <c r="B606" s="39"/>
      <c r="C606" s="40"/>
      <c r="D606" s="40"/>
      <c r="E606" s="40"/>
      <c r="F606" s="40"/>
    </row>
    <row r="607" spans="1:6" x14ac:dyDescent="0.25">
      <c r="A607" s="33"/>
      <c r="B607" s="39"/>
      <c r="C607" s="40"/>
      <c r="D607" s="40"/>
      <c r="E607" s="40"/>
      <c r="F607" s="40"/>
    </row>
    <row r="608" spans="1:6" x14ac:dyDescent="0.25">
      <c r="A608" s="33"/>
      <c r="B608" s="39"/>
      <c r="C608" s="40"/>
      <c r="D608" s="40"/>
      <c r="E608" s="40"/>
      <c r="F608" s="40"/>
    </row>
    <row r="609" spans="1:6" x14ac:dyDescent="0.25">
      <c r="A609" s="33"/>
      <c r="B609" s="39"/>
      <c r="C609" s="40"/>
      <c r="D609" s="40"/>
      <c r="E609" s="40"/>
      <c r="F609" s="40"/>
    </row>
    <row r="610" spans="1:6" x14ac:dyDescent="0.25">
      <c r="A610" s="33"/>
      <c r="B610" s="39"/>
      <c r="C610" s="40"/>
      <c r="D610" s="40"/>
      <c r="E610" s="40"/>
      <c r="F610" s="40"/>
    </row>
    <row r="611" spans="1:6" x14ac:dyDescent="0.25">
      <c r="A611" s="33"/>
      <c r="B611" s="39"/>
      <c r="C611" s="40"/>
      <c r="D611" s="40"/>
      <c r="E611" s="40"/>
      <c r="F611" s="40"/>
    </row>
    <row r="612" spans="1:6" x14ac:dyDescent="0.25">
      <c r="A612" s="33"/>
      <c r="B612" s="39"/>
      <c r="C612" s="40"/>
      <c r="D612" s="40"/>
      <c r="E612" s="40"/>
      <c r="F612" s="40"/>
    </row>
    <row r="613" spans="1:6" x14ac:dyDescent="0.25">
      <c r="A613" s="33"/>
      <c r="B613" s="39"/>
      <c r="C613" s="40"/>
      <c r="D613" s="40"/>
      <c r="E613" s="40"/>
      <c r="F613" s="40"/>
    </row>
    <row r="614" spans="1:6" x14ac:dyDescent="0.25">
      <c r="A614" s="33"/>
      <c r="B614" s="39"/>
      <c r="C614" s="40"/>
      <c r="D614" s="40"/>
      <c r="E614" s="40"/>
      <c r="F614" s="40"/>
    </row>
    <row r="615" spans="1:6" x14ac:dyDescent="0.25">
      <c r="A615" s="33"/>
      <c r="B615" s="39"/>
      <c r="C615" s="40"/>
      <c r="D615" s="40"/>
      <c r="E615" s="40"/>
      <c r="F615" s="40"/>
    </row>
    <row r="616" spans="1:6" x14ac:dyDescent="0.25">
      <c r="A616" s="33"/>
      <c r="B616" s="39"/>
      <c r="C616" s="40"/>
      <c r="D616" s="40"/>
      <c r="E616" s="40"/>
      <c r="F616" s="40"/>
    </row>
    <row r="617" spans="1:6" x14ac:dyDescent="0.25">
      <c r="A617" s="33"/>
      <c r="B617" s="39"/>
      <c r="C617" s="40"/>
      <c r="D617" s="40"/>
      <c r="E617" s="40"/>
      <c r="F617" s="40"/>
    </row>
    <row r="618" spans="1:6" x14ac:dyDescent="0.25">
      <c r="A618" s="33"/>
      <c r="B618" s="39"/>
      <c r="C618" s="40"/>
      <c r="D618" s="40"/>
      <c r="E618" s="40"/>
      <c r="F618" s="40"/>
    </row>
    <row r="619" spans="1:6" x14ac:dyDescent="0.25">
      <c r="A619" s="33"/>
      <c r="B619" s="39"/>
      <c r="C619" s="40"/>
      <c r="D619" s="40"/>
      <c r="E619" s="40"/>
      <c r="F619" s="40"/>
    </row>
    <row r="620" spans="1:6" x14ac:dyDescent="0.25">
      <c r="A620" s="33"/>
      <c r="B620" s="39"/>
      <c r="C620" s="40"/>
      <c r="D620" s="40"/>
      <c r="E620" s="40"/>
      <c r="F620" s="40"/>
    </row>
    <row r="621" spans="1:6" x14ac:dyDescent="0.25">
      <c r="A621" s="33"/>
      <c r="B621" s="39"/>
      <c r="C621" s="40"/>
      <c r="D621" s="40"/>
      <c r="E621" s="40"/>
      <c r="F621" s="40"/>
    </row>
    <row r="622" spans="1:6" x14ac:dyDescent="0.25">
      <c r="A622" s="33"/>
      <c r="B622" s="39"/>
      <c r="C622" s="40"/>
      <c r="D622" s="40"/>
      <c r="E622" s="40"/>
      <c r="F622" s="40"/>
    </row>
    <row r="623" spans="1:6" x14ac:dyDescent="0.25">
      <c r="A623" s="33"/>
      <c r="B623" s="39"/>
      <c r="C623" s="40"/>
      <c r="D623" s="40"/>
      <c r="E623" s="40"/>
      <c r="F623" s="40"/>
    </row>
    <row r="624" spans="1:6" x14ac:dyDescent="0.25">
      <c r="A624" s="33"/>
      <c r="B624" s="39"/>
      <c r="C624" s="40"/>
      <c r="D624" s="40"/>
      <c r="E624" s="40"/>
      <c r="F624" s="40"/>
    </row>
    <row r="625" spans="1:6" x14ac:dyDescent="0.25">
      <c r="A625" s="33"/>
      <c r="B625" s="39"/>
      <c r="C625" s="40"/>
      <c r="D625" s="40"/>
      <c r="E625" s="40"/>
      <c r="F625" s="40"/>
    </row>
    <row r="626" spans="1:6" x14ac:dyDescent="0.25">
      <c r="A626" s="33"/>
      <c r="B626" s="39"/>
      <c r="C626" s="40"/>
      <c r="D626" s="40"/>
      <c r="E626" s="40"/>
      <c r="F626" s="40"/>
    </row>
    <row r="627" spans="1:6" x14ac:dyDescent="0.25">
      <c r="A627" s="33"/>
      <c r="B627" s="39"/>
      <c r="C627" s="40"/>
      <c r="D627" s="40"/>
      <c r="E627" s="40"/>
      <c r="F627" s="40"/>
    </row>
    <row r="628" spans="1:6" x14ac:dyDescent="0.25">
      <c r="A628" s="33"/>
      <c r="B628" s="39"/>
      <c r="C628" s="40"/>
      <c r="D628" s="40"/>
      <c r="E628" s="40"/>
      <c r="F628" s="40"/>
    </row>
    <row r="629" spans="1:6" x14ac:dyDescent="0.25">
      <c r="A629" s="33"/>
      <c r="B629" s="39"/>
      <c r="C629" s="40"/>
      <c r="D629" s="40"/>
      <c r="E629" s="40"/>
      <c r="F629" s="40"/>
    </row>
    <row r="630" spans="1:6" x14ac:dyDescent="0.25">
      <c r="A630" s="33"/>
      <c r="B630" s="39"/>
      <c r="C630" s="40"/>
      <c r="D630" s="40"/>
      <c r="E630" s="40"/>
      <c r="F630" s="40"/>
    </row>
    <row r="631" spans="1:6" x14ac:dyDescent="0.25">
      <c r="A631" s="33"/>
      <c r="B631" s="39"/>
      <c r="C631" s="40"/>
      <c r="D631" s="40"/>
      <c r="E631" s="40"/>
      <c r="F631" s="40"/>
    </row>
    <row r="632" spans="1:6" x14ac:dyDescent="0.25">
      <c r="A632" s="33"/>
      <c r="B632" s="39"/>
      <c r="C632" s="40"/>
      <c r="D632" s="40"/>
      <c r="E632" s="40"/>
      <c r="F632" s="40"/>
    </row>
    <row r="633" spans="1:6" x14ac:dyDescent="0.25">
      <c r="A633" s="33"/>
      <c r="B633" s="39"/>
      <c r="C633" s="40"/>
      <c r="D633" s="40"/>
      <c r="E633" s="40"/>
      <c r="F633" s="40"/>
    </row>
    <row r="634" spans="1:6" x14ac:dyDescent="0.25">
      <c r="A634" s="33"/>
      <c r="B634" s="39"/>
      <c r="C634" s="40"/>
      <c r="D634" s="40"/>
      <c r="E634" s="40"/>
      <c r="F634" s="40"/>
    </row>
    <row r="635" spans="1:6" x14ac:dyDescent="0.25">
      <c r="A635" s="33"/>
      <c r="B635" s="39"/>
      <c r="C635" s="40"/>
      <c r="D635" s="40"/>
      <c r="E635" s="40"/>
      <c r="F635" s="40"/>
    </row>
    <row r="636" spans="1:6" x14ac:dyDescent="0.25">
      <c r="A636" s="33"/>
      <c r="B636" s="39"/>
      <c r="C636" s="40"/>
      <c r="D636" s="40"/>
      <c r="E636" s="40"/>
      <c r="F636" s="40"/>
    </row>
    <row r="637" spans="1:6" x14ac:dyDescent="0.25">
      <c r="A637" s="33"/>
      <c r="B637" s="39"/>
      <c r="C637" s="40"/>
      <c r="D637" s="40"/>
      <c r="E637" s="40"/>
      <c r="F637" s="40"/>
    </row>
    <row r="638" spans="1:6" x14ac:dyDescent="0.25">
      <c r="A638" s="33"/>
      <c r="B638" s="39"/>
      <c r="C638" s="40"/>
      <c r="D638" s="40"/>
      <c r="E638" s="40"/>
      <c r="F638" s="40"/>
    </row>
    <row r="639" spans="1:6" x14ac:dyDescent="0.25">
      <c r="A639" s="33"/>
      <c r="B639" s="39"/>
      <c r="C639" s="40"/>
      <c r="D639" s="40"/>
      <c r="E639" s="40"/>
      <c r="F639" s="40"/>
    </row>
    <row r="640" spans="1:6" x14ac:dyDescent="0.25">
      <c r="A640" s="33"/>
      <c r="B640" s="39"/>
      <c r="C640" s="40"/>
      <c r="D640" s="40"/>
      <c r="E640" s="40"/>
      <c r="F640" s="40"/>
    </row>
    <row r="641" spans="1:6" x14ac:dyDescent="0.25">
      <c r="A641" s="33"/>
      <c r="B641" s="39"/>
      <c r="C641" s="40"/>
      <c r="D641" s="40"/>
      <c r="E641" s="40"/>
      <c r="F641" s="40"/>
    </row>
    <row r="642" spans="1:6" x14ac:dyDescent="0.25">
      <c r="A642" s="33"/>
      <c r="B642" s="39"/>
      <c r="C642" s="40"/>
      <c r="D642" s="40"/>
      <c r="E642" s="40"/>
      <c r="F642" s="40"/>
    </row>
    <row r="643" spans="1:6" x14ac:dyDescent="0.25">
      <c r="A643" s="33"/>
      <c r="B643" s="39"/>
      <c r="C643" s="40"/>
      <c r="D643" s="40"/>
      <c r="E643" s="40"/>
      <c r="F643" s="40"/>
    </row>
    <row r="644" spans="1:6" x14ac:dyDescent="0.25">
      <c r="A644" s="33"/>
      <c r="B644" s="39"/>
      <c r="C644" s="40"/>
      <c r="D644" s="40"/>
      <c r="E644" s="40"/>
      <c r="F644" s="40"/>
    </row>
    <row r="645" spans="1:6" x14ac:dyDescent="0.25">
      <c r="A645" s="33"/>
      <c r="B645" s="39"/>
      <c r="C645" s="40"/>
      <c r="D645" s="40"/>
      <c r="E645" s="40"/>
      <c r="F645" s="40"/>
    </row>
    <row r="646" spans="1:6" x14ac:dyDescent="0.25">
      <c r="A646" s="33"/>
      <c r="B646" s="39"/>
      <c r="C646" s="40"/>
      <c r="D646" s="40"/>
      <c r="E646" s="40"/>
      <c r="F646" s="40"/>
    </row>
    <row r="647" spans="1:6" x14ac:dyDescent="0.25">
      <c r="A647" s="33"/>
      <c r="B647" s="39"/>
      <c r="C647" s="40"/>
      <c r="D647" s="40"/>
      <c r="E647" s="40"/>
      <c r="F647" s="40"/>
    </row>
    <row r="648" spans="1:6" x14ac:dyDescent="0.25">
      <c r="A648" s="33"/>
      <c r="B648" s="39"/>
      <c r="C648" s="40"/>
      <c r="D648" s="40"/>
      <c r="E648" s="40"/>
      <c r="F648" s="40"/>
    </row>
    <row r="649" spans="1:6" x14ac:dyDescent="0.25">
      <c r="A649" s="33"/>
      <c r="B649" s="39"/>
      <c r="C649" s="40"/>
      <c r="D649" s="40"/>
      <c r="E649" s="40"/>
      <c r="F649" s="40"/>
    </row>
    <row r="650" spans="1:6" x14ac:dyDescent="0.25">
      <c r="A650" s="33"/>
      <c r="B650" s="39"/>
      <c r="C650" s="40"/>
      <c r="D650" s="40"/>
      <c r="E650" s="40"/>
      <c r="F650" s="40"/>
    </row>
    <row r="651" spans="1:6" x14ac:dyDescent="0.25">
      <c r="A651" s="33"/>
      <c r="B651" s="39"/>
      <c r="C651" s="40"/>
      <c r="D651" s="40"/>
      <c r="E651" s="40"/>
      <c r="F651" s="40"/>
    </row>
    <row r="652" spans="1:6" x14ac:dyDescent="0.25">
      <c r="A652" s="33"/>
      <c r="B652" s="39"/>
      <c r="C652" s="40"/>
      <c r="D652" s="40"/>
      <c r="E652" s="40"/>
      <c r="F652" s="40"/>
    </row>
    <row r="653" spans="1:6" x14ac:dyDescent="0.25">
      <c r="A653" s="33"/>
      <c r="B653" s="39"/>
      <c r="C653" s="40"/>
      <c r="D653" s="40"/>
      <c r="E653" s="40"/>
      <c r="F653" s="40"/>
    </row>
    <row r="654" spans="1:6" x14ac:dyDescent="0.25">
      <c r="A654" s="33"/>
      <c r="B654" s="39"/>
      <c r="C654" s="40"/>
      <c r="D654" s="40"/>
      <c r="E654" s="40"/>
      <c r="F654" s="40"/>
    </row>
    <row r="655" spans="1:6" x14ac:dyDescent="0.25">
      <c r="A655" s="33"/>
      <c r="B655" s="39"/>
      <c r="C655" s="40"/>
      <c r="D655" s="40"/>
      <c r="E655" s="40"/>
      <c r="F655" s="40"/>
    </row>
    <row r="656" spans="1:6" x14ac:dyDescent="0.25">
      <c r="A656" s="33"/>
      <c r="B656" s="39"/>
      <c r="C656" s="40"/>
      <c r="D656" s="40"/>
      <c r="E656" s="40"/>
      <c r="F656" s="40"/>
    </row>
    <row r="657" spans="1:6" x14ac:dyDescent="0.25">
      <c r="A657" s="33"/>
      <c r="B657" s="39"/>
      <c r="C657" s="40"/>
      <c r="D657" s="40"/>
      <c r="E657" s="40"/>
      <c r="F657" s="40"/>
    </row>
  </sheetData>
  <sheetProtection password="D646" sheet="1" objects="1" scenarios="1"/>
  <mergeCells count="50">
    <mergeCell ref="A6:F6"/>
    <mergeCell ref="A1:F1"/>
    <mergeCell ref="A2:F2"/>
    <mergeCell ref="A3:F3"/>
    <mergeCell ref="E4:F4"/>
    <mergeCell ref="A5:E5"/>
    <mergeCell ref="A55:B55"/>
    <mergeCell ref="A8:A9"/>
    <mergeCell ref="B8:B9"/>
    <mergeCell ref="C8:D8"/>
    <mergeCell ref="E8:F8"/>
    <mergeCell ref="A10:B10"/>
    <mergeCell ref="A11:B11"/>
    <mergeCell ref="A14:B14"/>
    <mergeCell ref="A17:B17"/>
    <mergeCell ref="A20:B20"/>
    <mergeCell ref="A43:B43"/>
    <mergeCell ref="A50:B50"/>
    <mergeCell ref="A160:B160"/>
    <mergeCell ref="A58:B58"/>
    <mergeCell ref="A61:B61"/>
    <mergeCell ref="A62:B62"/>
    <mergeCell ref="A67:B67"/>
    <mergeCell ref="A70:B70"/>
    <mergeCell ref="A71:B71"/>
    <mergeCell ref="A86:B86"/>
    <mergeCell ref="A112:B112"/>
    <mergeCell ref="A147:B147"/>
    <mergeCell ref="A150:B150"/>
    <mergeCell ref="A151:B151"/>
    <mergeCell ref="A284:B284"/>
    <mergeCell ref="A169:B169"/>
    <mergeCell ref="A172:B172"/>
    <mergeCell ref="A175:B175"/>
    <mergeCell ref="A182:B182"/>
    <mergeCell ref="A199:B199"/>
    <mergeCell ref="A202:B202"/>
    <mergeCell ref="A203:B203"/>
    <mergeCell ref="A248:B248"/>
    <mergeCell ref="A259:B259"/>
    <mergeCell ref="A272:B272"/>
    <mergeCell ref="A283:B283"/>
    <mergeCell ref="A331:B331"/>
    <mergeCell ref="A336:B336"/>
    <mergeCell ref="A295:B295"/>
    <mergeCell ref="A304:B304"/>
    <mergeCell ref="A315:B315"/>
    <mergeCell ref="A322:B322"/>
    <mergeCell ref="A325:B325"/>
    <mergeCell ref="A330:B330"/>
  </mergeCells>
  <pageMargins left="0.70866141732283472" right="0.70866141732283472" top="0.74803149606299213" bottom="0.74803149606299213" header="0.31496062992125984" footer="0.31496062992125984"/>
  <pageSetup paperSize="9" scale="5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2017-05-05T06:45:07Z</cp:lastPrinted>
  <dcterms:created xsi:type="dcterms:W3CDTF">2017-05-04T12:25:20Z</dcterms:created>
  <dcterms:modified xsi:type="dcterms:W3CDTF">2017-05-05T06:45:28Z</dcterms:modified>
</cp:coreProperties>
</file>